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2 ЗК Электроматериалы СМСП\ЗД\"/>
    </mc:Choice>
  </mc:AlternateContent>
  <bookViews>
    <workbookView xWindow="-90" yWindow="-135" windowWidth="20700" windowHeight="8835"/>
  </bookViews>
  <sheets>
    <sheet name="тмц" sheetId="4" r:id="rId1"/>
  </sheets>
  <definedNames>
    <definedName name="НДС">тмц!$Y$4:$Y$5</definedName>
    <definedName name="_xlnm.Print_Area" localSheetId="0">тмц!$A$1:$AA$102</definedName>
  </definedNames>
  <calcPr calcId="152511"/>
</workbook>
</file>

<file path=xl/calcChain.xml><?xml version="1.0" encoding="utf-8"?>
<calcChain xmlns="http://schemas.openxmlformats.org/spreadsheetml/2006/main">
  <c r="Q9" i="4" l="1"/>
  <c r="Q10" i="4"/>
  <c r="Q11" i="4"/>
  <c r="Q12" i="4"/>
  <c r="Q13" i="4"/>
  <c r="Q14"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Q67" i="4"/>
  <c r="Q68" i="4"/>
  <c r="Q8" i="4"/>
  <c r="X9" i="4"/>
  <c r="Z9" i="4"/>
  <c r="AA9" i="4"/>
  <c r="Z10" i="4"/>
  <c r="AA10" i="4" s="1"/>
  <c r="X10" i="4" s="1"/>
  <c r="Z11" i="4"/>
  <c r="AA11" i="4" s="1"/>
  <c r="X11" i="4" s="1"/>
  <c r="Z12" i="4"/>
  <c r="AA12" i="4"/>
  <c r="X12" i="4" s="1"/>
  <c r="X13" i="4"/>
  <c r="Z13" i="4"/>
  <c r="AA13" i="4"/>
  <c r="Z14" i="4"/>
  <c r="AA14" i="4" s="1"/>
  <c r="X14" i="4" s="1"/>
  <c r="Z15" i="4"/>
  <c r="AA15" i="4" s="1"/>
  <c r="X15" i="4" s="1"/>
  <c r="Z16" i="4"/>
  <c r="AA16" i="4"/>
  <c r="X16" i="4" s="1"/>
  <c r="X17" i="4"/>
  <c r="Z17" i="4"/>
  <c r="AA17" i="4"/>
  <c r="Z18" i="4"/>
  <c r="AA18" i="4" s="1"/>
  <c r="X18" i="4" s="1"/>
  <c r="Z19" i="4"/>
  <c r="AA19" i="4" s="1"/>
  <c r="X19" i="4" s="1"/>
  <c r="Z20" i="4"/>
  <c r="AA20" i="4"/>
  <c r="X20" i="4" s="1"/>
  <c r="X21" i="4"/>
  <c r="Z21" i="4"/>
  <c r="AA21" i="4"/>
  <c r="Z22" i="4"/>
  <c r="AA22" i="4" s="1"/>
  <c r="X22" i="4" s="1"/>
  <c r="Z23" i="4"/>
  <c r="AA23" i="4" s="1"/>
  <c r="X23" i="4" s="1"/>
  <c r="Z24" i="4"/>
  <c r="AA24" i="4"/>
  <c r="X24" i="4" s="1"/>
  <c r="X25" i="4"/>
  <c r="Z25" i="4"/>
  <c r="AA25" i="4"/>
  <c r="Z26" i="4"/>
  <c r="AA26" i="4" s="1"/>
  <c r="X26" i="4" s="1"/>
  <c r="Z27" i="4"/>
  <c r="AA27" i="4" s="1"/>
  <c r="X27" i="4" s="1"/>
  <c r="Z28" i="4"/>
  <c r="AA28" i="4"/>
  <c r="X28" i="4" s="1"/>
  <c r="X29" i="4"/>
  <c r="Z29" i="4"/>
  <c r="AA29" i="4"/>
  <c r="Z30" i="4"/>
  <c r="AA30" i="4" s="1"/>
  <c r="X30" i="4" s="1"/>
  <c r="Z31" i="4"/>
  <c r="AA31" i="4" s="1"/>
  <c r="X31" i="4" s="1"/>
  <c r="Z32" i="4"/>
  <c r="AA32" i="4"/>
  <c r="X32" i="4" s="1"/>
  <c r="X33" i="4"/>
  <c r="Z33" i="4"/>
  <c r="AA33" i="4"/>
  <c r="Z34" i="4"/>
  <c r="AA34" i="4" s="1"/>
  <c r="X34" i="4" s="1"/>
  <c r="Z35" i="4"/>
  <c r="AA35" i="4" s="1"/>
  <c r="X35" i="4" s="1"/>
  <c r="Z36" i="4"/>
  <c r="AA36" i="4"/>
  <c r="X36" i="4" s="1"/>
  <c r="X37" i="4"/>
  <c r="Z37" i="4"/>
  <c r="AA37" i="4"/>
  <c r="Z38" i="4"/>
  <c r="AA38" i="4" s="1"/>
  <c r="X38" i="4" s="1"/>
  <c r="Z39" i="4"/>
  <c r="AA39" i="4" s="1"/>
  <c r="X39" i="4" s="1"/>
  <c r="Z40" i="4"/>
  <c r="AA40" i="4"/>
  <c r="X40" i="4" s="1"/>
  <c r="X41" i="4"/>
  <c r="Z41" i="4"/>
  <c r="AA41" i="4"/>
  <c r="Z42" i="4"/>
  <c r="AA42" i="4" s="1"/>
  <c r="X42" i="4" s="1"/>
  <c r="Z43" i="4"/>
  <c r="AA43" i="4" s="1"/>
  <c r="X43" i="4" s="1"/>
  <c r="Z44" i="4"/>
  <c r="AA44" i="4"/>
  <c r="X44" i="4" s="1"/>
  <c r="X45" i="4"/>
  <c r="Z45" i="4"/>
  <c r="AA45" i="4"/>
  <c r="Z46" i="4"/>
  <c r="AA46" i="4" s="1"/>
  <c r="X46" i="4" s="1"/>
  <c r="Z47" i="4"/>
  <c r="AA47" i="4" s="1"/>
  <c r="X47" i="4" s="1"/>
  <c r="Z48" i="4"/>
  <c r="AA48" i="4"/>
  <c r="X48" i="4" s="1"/>
  <c r="X49" i="4"/>
  <c r="Z49" i="4"/>
  <c r="AA49" i="4"/>
  <c r="Z50" i="4"/>
  <c r="AA50" i="4" s="1"/>
  <c r="X50" i="4" s="1"/>
  <c r="Z51" i="4"/>
  <c r="AA51" i="4" s="1"/>
  <c r="X51" i="4" s="1"/>
  <c r="Z52" i="4"/>
  <c r="AA52" i="4"/>
  <c r="X52" i="4" s="1"/>
  <c r="X53" i="4"/>
  <c r="Z53" i="4"/>
  <c r="AA53" i="4"/>
  <c r="Z54" i="4"/>
  <c r="AA54" i="4" s="1"/>
  <c r="X54" i="4" s="1"/>
  <c r="Z55" i="4"/>
  <c r="AA55" i="4" s="1"/>
  <c r="X55" i="4" s="1"/>
  <c r="Z56" i="4"/>
  <c r="AA56" i="4"/>
  <c r="X56" i="4" s="1"/>
  <c r="X57" i="4"/>
  <c r="Z57" i="4"/>
  <c r="AA57" i="4"/>
  <c r="Z58" i="4"/>
  <c r="AA58" i="4" s="1"/>
  <c r="X58" i="4" s="1"/>
  <c r="Z59" i="4"/>
  <c r="AA59" i="4" s="1"/>
  <c r="X59" i="4" s="1"/>
  <c r="Z60" i="4"/>
  <c r="AA60" i="4"/>
  <c r="X60" i="4" s="1"/>
  <c r="Z61" i="4"/>
  <c r="AA61" i="4" s="1"/>
  <c r="X61" i="4" s="1"/>
  <c r="Z62" i="4"/>
  <c r="AA62" i="4" s="1"/>
  <c r="X62" i="4" s="1"/>
  <c r="Z63" i="4"/>
  <c r="AA63" i="4" s="1"/>
  <c r="X63" i="4" s="1"/>
  <c r="Z64" i="4"/>
  <c r="AA64" i="4"/>
  <c r="X64" i="4" s="1"/>
  <c r="Z65" i="4"/>
  <c r="AA65" i="4" s="1"/>
  <c r="X65" i="4" s="1"/>
  <c r="Z66" i="4"/>
  <c r="AA66" i="4" s="1"/>
  <c r="X66" i="4" s="1"/>
  <c r="Z67" i="4"/>
  <c r="AA67" i="4" s="1"/>
  <c r="X67" i="4" s="1"/>
  <c r="Z68" i="4"/>
  <c r="AA68" i="4"/>
  <c r="X68" i="4" s="1"/>
  <c r="Z8" i="4" l="1"/>
  <c r="AA8" i="4" l="1"/>
  <c r="X8" i="4" s="1"/>
  <c r="Q69" i="4" l="1"/>
  <c r="L69" i="4" l="1"/>
  <c r="X69" i="4" l="1"/>
  <c r="AA69" i="4"/>
</calcChain>
</file>

<file path=xl/comments1.xml><?xml version="1.0" encoding="utf-8"?>
<comments xmlns="http://schemas.openxmlformats.org/spreadsheetml/2006/main">
  <authors>
    <author>Алюсов Дмитрий Валериевич</author>
  </authors>
  <commentList>
    <comment ref="X5" authorId="0" shape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<sst xmlns="http://schemas.openxmlformats.org/spreadsheetml/2006/main" count="503" uniqueCount="237">
  <si>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</si>
  <si>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</si>
  <si>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</si>
  <si>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</si>
  <si>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</si>
  <si>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</si>
  <si>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</si>
  <si>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</si>
  <si>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</si>
  <si>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</si>
  <si>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</si>
  <si>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</si>
  <si>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</si>
  <si>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</si>
  <si>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</si>
  <si>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</si>
  <si>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</si>
  <si>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</si>
  <si>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</si>
  <si>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</si>
  <si>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</si>
  <si>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</si>
  <si>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</si>
  <si>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</si>
  <si>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</si>
  <si>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</si>
  <si>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</si>
  <si>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</si>
  <si>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</si>
  <si>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</si>
  <si>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</si>
  <si>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</si>
  <si>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</si>
  <si>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</si>
  <si>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</si>
  <si>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</si>
  <si>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</si>
  <si>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</si>
  <si>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</si>
  <si>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</si>
  <si>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</si>
  <si>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</si>
  <si>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</si>
  <si>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</si>
  <si>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</si>
  <si>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</si>
  <si>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</si>
  <si>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</si>
  <si>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</si>
  <si>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</si>
  <si>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</si>
  <si>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</si>
  <si>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</si>
  <si>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</si>
  <si>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</si>
  <si>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</si>
  <si>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</si>
  <si>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</si>
  <si>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</si>
  <si>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</si>
  <si>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</si>
  <si>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</si>
  <si>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</si>
  <si>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</si>
  <si>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</si>
  <si>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</si>
  <si>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</si>
  <si>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</si>
  <si>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</si>
  <si>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выбрать</t>
  </si>
  <si>
    <t>НДС в т.ч.</t>
  </si>
  <si>
    <t>НДС сверху</t>
  </si>
  <si>
    <t>* ячейки, выделенные цветом</t>
  </si>
  <si>
    <t>м</t>
  </si>
  <si>
    <t>10.1 Толеранс</t>
  </si>
  <si>
    <t>10.2 Опцион</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</si>
  <si>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</si>
  <si>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Номенклатура приобретаемого товара**</t>
  </si>
  <si>
    <t>ДЕ000545</t>
  </si>
  <si>
    <t>Фонарь аккумуляторный светодиодный</t>
  </si>
  <si>
    <t>ОЛ</t>
  </si>
  <si>
    <t>шт</t>
  </si>
  <si>
    <t>ДО000427</t>
  </si>
  <si>
    <t>Удлинитель на катушке 50м. 3х2.5</t>
  </si>
  <si>
    <t>ГОСТ 31223-2012</t>
  </si>
  <si>
    <t>ДЕ000722</t>
  </si>
  <si>
    <t>Прожектор светодиодный СДО07/100вт, 6500 К</t>
  </si>
  <si>
    <t>ДО000058</t>
  </si>
  <si>
    <t>Удлинитель на катушке 30м; 3*2,5</t>
  </si>
  <si>
    <t>ДВ000077</t>
  </si>
  <si>
    <t>Провод ВПП 16</t>
  </si>
  <si>
    <t>ГОСТ 26445-85</t>
  </si>
  <si>
    <t>ДО000405</t>
  </si>
  <si>
    <t>Розетка двойная наружная с заземлением с крышкой IP54 (РСб22-3-ФСр)</t>
  </si>
  <si>
    <t>RU C-CN.АЛ16.B01610</t>
  </si>
  <si>
    <t>ДО000561</t>
  </si>
  <si>
    <t>Удлинитель силовой 4 розетки с заземлением 30м 4000Вт 16А КГ IP44 на металлической катушке</t>
  </si>
  <si>
    <t>ДА000059</t>
  </si>
  <si>
    <t>Провод ПВС 3х1,5</t>
  </si>
  <si>
    <t>ГОСТ 7399-97</t>
  </si>
  <si>
    <t>ДА000047</t>
  </si>
  <si>
    <t>Провод ПВС 3х0.75</t>
  </si>
  <si>
    <t>ДИ000003</t>
  </si>
  <si>
    <t>Кабель ВВГ 4х4</t>
  </si>
  <si>
    <t>ГОСТ 31996-2012</t>
  </si>
  <si>
    <t>ДВ000126</t>
  </si>
  <si>
    <t>Кабель КГ 1х35</t>
  </si>
  <si>
    <t>ГОСТ 24334-80</t>
  </si>
  <si>
    <t>ДИ000428</t>
  </si>
  <si>
    <t>Кабель NYM 3*2.5</t>
  </si>
  <si>
    <t>ДБ000268</t>
  </si>
  <si>
    <t>Выключатель автоматический ВА 51-39 400 А</t>
  </si>
  <si>
    <t>ГОСТ Р 50345-2010</t>
  </si>
  <si>
    <t>ДИ000386</t>
  </si>
  <si>
    <t>Кабель ПВС 3х2,5</t>
  </si>
  <si>
    <t>ГОСТ 15150-69</t>
  </si>
  <si>
    <t>ДЕ000500</t>
  </si>
  <si>
    <t>Светодиодный прожектор мощностью 150 Вт</t>
  </si>
  <si>
    <t>ДЕ000484</t>
  </si>
  <si>
    <t>Лампа светодиодная Т8 G13, FL-LED-T8-1200, 20W, 3000K, 50/60 Гц, 85-265В</t>
  </si>
  <si>
    <t>ГОСТ 14254-96</t>
  </si>
  <si>
    <t>ДИ001028</t>
  </si>
  <si>
    <t>Стяжки кабельные 200*3,6 (100 шт)</t>
  </si>
  <si>
    <t>ГОСТ Р МЭК 62275-2015</t>
  </si>
  <si>
    <t>упак</t>
  </si>
  <si>
    <t>ДИ000533</t>
  </si>
  <si>
    <t>Стяжки кабельные 400*3,5 (100 шт)</t>
  </si>
  <si>
    <t>ДА000929</t>
  </si>
  <si>
    <t>Наконечник CPTAUR 95</t>
  </si>
  <si>
    <t>ГОСТ Р 51177-2017</t>
  </si>
  <si>
    <t>ДА000110</t>
  </si>
  <si>
    <t>Наконечник CPTAU 50</t>
  </si>
  <si>
    <t>ДИ000385</t>
  </si>
  <si>
    <t>Наконечник медный луженый ТМЛ 35 мм2</t>
  </si>
  <si>
    <t>ГОСТ 7386-80</t>
  </si>
  <si>
    <t>ДЕ000724</t>
  </si>
  <si>
    <t>Светильник светодиодный 8 Вт, 4000К, NBL-P01-8-4K-WH-IP65-LED (Navigator)</t>
  </si>
  <si>
    <t>ДБ000004</t>
  </si>
  <si>
    <t>Выключатель автоматический ВА 57-35 160А 660В</t>
  </si>
  <si>
    <t>ДИ000314</t>
  </si>
  <si>
    <t>Наконечник ТМЛ 25-8-8</t>
  </si>
  <si>
    <t>ДМ000014</t>
  </si>
  <si>
    <t>Трансформатор тока Т-0,66М 200/5</t>
  </si>
  <si>
    <t>ТР ТС 004/2011</t>
  </si>
  <si>
    <t>ДО000301</t>
  </si>
  <si>
    <t>Выключатель одноклавишный накладной IP54 (ВС20-1-0-ФСр)</t>
  </si>
  <si>
    <t>ГОСТ Р 51324.2.1-2012</t>
  </si>
  <si>
    <t>ДИ000658</t>
  </si>
  <si>
    <t>Кабель ВВГнг 4*10мм²</t>
  </si>
  <si>
    <t>ГОСТ Р 53769-2010</t>
  </si>
  <si>
    <t>ДА000218</t>
  </si>
  <si>
    <t>Провод ШВВП 2х0,5</t>
  </si>
  <si>
    <t>ДО000703</t>
  </si>
  <si>
    <t>Выключатель двухклавишный для открытой установки ВС20-2-0-ФСр ИЭК</t>
  </si>
  <si>
    <t>ГОСТ Р 51324.1-99</t>
  </si>
  <si>
    <t>ДЕ000754</t>
  </si>
  <si>
    <t>Лампа светодиодная  LED 12W E27 6500К  LB-93</t>
  </si>
  <si>
    <t>ДИ000246</t>
  </si>
  <si>
    <t>Кабель КГ 1х25</t>
  </si>
  <si>
    <t>ДА000548</t>
  </si>
  <si>
    <t>Труба гофрированная с протяжкой д-20</t>
  </si>
  <si>
    <t>ГОСТ 8696-74</t>
  </si>
  <si>
    <t>ДБ000229</t>
  </si>
  <si>
    <t>Рубильник ЯРП 250</t>
  </si>
  <si>
    <t>ГОСТ Р 50030.3-2012</t>
  </si>
  <si>
    <t>ДА000235</t>
  </si>
  <si>
    <t>Провод ПВ3 4</t>
  </si>
  <si>
    <t>ДИ000174</t>
  </si>
  <si>
    <t>Гильза кабельная медная ГМ-25</t>
  </si>
  <si>
    <t>ГОСТ 9581-80</t>
  </si>
  <si>
    <t>ДВ000009</t>
  </si>
  <si>
    <t>Провод АС 70</t>
  </si>
  <si>
    <t>ГОСТ 839-80</t>
  </si>
  <si>
    <t>ДИ000594</t>
  </si>
  <si>
    <t>Гильза ГМЛ-35-9</t>
  </si>
  <si>
    <t>ГОСТ 23469.3-79</t>
  </si>
  <si>
    <t>ДВ000078</t>
  </si>
  <si>
    <t>Провод ВПП 25</t>
  </si>
  <si>
    <t>ДВ000079</t>
  </si>
  <si>
    <t>Провод ВПП 35</t>
  </si>
  <si>
    <t>ДИ000654</t>
  </si>
  <si>
    <t>Кабель ВВГнг 4*16мм²</t>
  </si>
  <si>
    <t>ДН000029</t>
  </si>
  <si>
    <t>Шина соединительная тип "PIN" 3 фазная, 63 А</t>
  </si>
  <si>
    <t>ДБ000385</t>
  </si>
  <si>
    <t>Выключатель автоматический модульный ВМ-63-3С20-УХЛЗ</t>
  </si>
  <si>
    <t>ГОСТ IEC 60898-2-2011</t>
  </si>
  <si>
    <t>ДА000474</t>
  </si>
  <si>
    <t>Провод H07RN-F 2X1.5</t>
  </si>
  <si>
    <t>ДА000052</t>
  </si>
  <si>
    <t>Наконечник CPTAU 25</t>
  </si>
  <si>
    <t>ДИ000250</t>
  </si>
  <si>
    <t>Кабель КГ 3х2,5</t>
  </si>
  <si>
    <t>ГОСТ 16442-80</t>
  </si>
  <si>
    <t>ДИ000277</t>
  </si>
  <si>
    <t>Кабель КГХЛ 4х2,5</t>
  </si>
  <si>
    <t>ДБ000007</t>
  </si>
  <si>
    <t>Выключатель автоматический АП 50 3МТ 63А</t>
  </si>
  <si>
    <t>ГОСТ 9098-78</t>
  </si>
  <si>
    <t>ДА000112</t>
  </si>
  <si>
    <t>Наконечник CPTAU 70</t>
  </si>
  <si>
    <t>ДА000109</t>
  </si>
  <si>
    <t>Наконечник CPTAU 16</t>
  </si>
  <si>
    <t>ДБ000005</t>
  </si>
  <si>
    <t>Выключатель автоматический ВА 57-35 250А 660В</t>
  </si>
  <si>
    <t>ДА000333</t>
  </si>
  <si>
    <t>Наконечник CPTAUR 120</t>
  </si>
  <si>
    <t>ДБ000351</t>
  </si>
  <si>
    <t>Выключатель автоматический ВА 57-35 100А 660В</t>
  </si>
  <si>
    <t>ДА000149</t>
  </si>
  <si>
    <t>Провод ПВС 2х2,5</t>
  </si>
  <si>
    <t>ДА000166</t>
  </si>
  <si>
    <t>Кабель КВК-2пэ 2x0,75мм на тросу</t>
  </si>
  <si>
    <t>ДИ000680</t>
  </si>
  <si>
    <t>Кабель КВК-П2-2/0,75</t>
  </si>
  <si>
    <t>ДА000050</t>
  </si>
  <si>
    <t>Провод ШВВП 2х0,75</t>
  </si>
  <si>
    <t>ДИ000666</t>
  </si>
  <si>
    <t>Хомут кабельный нейлоновый черный IEK 2,5х200 (100шт)</t>
  </si>
  <si>
    <t>ДВ000192</t>
  </si>
  <si>
    <t>Провод СИП-2 3х16+1х16</t>
  </si>
  <si>
    <t>ДЖ</t>
  </si>
  <si>
    <t>Корпус металлический сборный ВРУ 2000х800х450мм IP54 IEK</t>
  </si>
  <si>
    <t>ДБ</t>
  </si>
  <si>
    <t>Контактор ПМЛ-5100-125А-220AC-УХЛ4-Б</t>
  </si>
  <si>
    <t>ДВ</t>
  </si>
  <si>
    <t>Кабель силовой ВВГнг(А)-LS 4х50 (мс) (N)-0.66 многопроволочный</t>
  </si>
  <si>
    <t>в течение 14 календарных дней с момента заключения договора</t>
  </si>
  <si>
    <t>июль</t>
  </si>
  <si>
    <t>декабрь</t>
  </si>
  <si>
    <t>** при указании в настоящем Приложении на товарный знак или производителя его следует читать со словом "или эквивалент"</t>
  </si>
  <si>
    <t>27.33.1</t>
  </si>
  <si>
    <t>27.33</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</si>
  <si>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 Гарантийный срок на Товар должен составлять не менее срока, установленного производителем, если иное не указано в опросном листе.</t>
  </si>
  <si>
    <t>Допускается поставка Товара в объеме с отклонениями от указанного количества (только для ед. изм. метр).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</si>
  <si>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Согласно графику поставки Товара. Срок действия договора до 29.02.24</t>
  </si>
  <si>
    <t>1 Поставка электроматериалов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</si>
</sst>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7"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0"/>
      <color rgb="FF000000"/>
      <name val="Tahoma"/>
      <family val="2"/>
      <charset val="204"/>
    </font>
    <font>
      <sz val="8"/>
      <name val="Arial"/>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6" fillId="0" borderId="0"/>
  </cellStyleXfs>
  <cellXfs count="9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2" borderId="10"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10" fillId="4" borderId="11" xfId="0" applyNumberFormat="1" applyFont="1" applyFill="1" applyBorder="1" applyAlignment="1" applyProtection="1">
      <alignment wrapText="1"/>
    </xf>
    <xf numFmtId="0" fontId="7" fillId="0" borderId="5" xfId="0" applyNumberFormat="1" applyFont="1" applyFill="1" applyBorder="1" applyAlignment="1" applyProtection="1">
      <alignment horizontal="center" vertical="center" wrapText="1"/>
    </xf>
    <xf numFmtId="0" fontId="13"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2" fontId="7" fillId="0" borderId="0" xfId="0" applyNumberFormat="1" applyFont="1" applyFill="1" applyBorder="1" applyAlignment="1" applyProtection="1"/>
    <xf numFmtId="165" fontId="6" fillId="0" borderId="10"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0" fontId="15" fillId="5" borderId="10" xfId="0" applyFont="1" applyFill="1" applyBorder="1" applyAlignment="1">
      <alignment horizontal="left" vertical="center" wrapText="1"/>
    </xf>
    <xf numFmtId="0" fontId="7" fillId="5" borderId="10"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0" xfId="4" applyFont="1" applyFill="1" applyBorder="1" applyAlignment="1">
      <alignment horizontal="left" vertical="center" wrapText="1"/>
    </xf>
    <xf numFmtId="0" fontId="3" fillId="3" borderId="10" xfId="0" applyNumberFormat="1" applyFont="1" applyFill="1" applyBorder="1" applyAlignment="1" applyProtection="1">
      <alignment horizontal="center" vertical="center" wrapText="1"/>
    </xf>
    <xf numFmtId="164" fontId="2" fillId="0" borderId="9" xfId="0" applyNumberFormat="1" applyFont="1" applyFill="1" applyBorder="1" applyAlignment="1">
      <alignment horizontal="center" vertical="center" wrapText="1"/>
    </xf>
    <xf numFmtId="4" fontId="3" fillId="0" borderId="10" xfId="0" applyNumberFormat="1" applyFont="1" applyFill="1" applyBorder="1" applyAlignment="1" applyProtection="1">
      <alignment horizontal="center" vertical="center" wrapText="1"/>
    </xf>
    <xf numFmtId="4" fontId="7" fillId="2" borderId="12" xfId="0" applyNumberFormat="1" applyFont="1" applyFill="1" applyBorder="1" applyAlignment="1" applyProtection="1">
      <alignment vertical="center"/>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11"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1" xfId="0" applyNumberFormat="1" applyFont="1" applyFill="1" applyBorder="1" applyAlignment="1" applyProtection="1">
      <alignment horizontal="center" wrapText="1"/>
    </xf>
    <xf numFmtId="0" fontId="2" fillId="0" borderId="13" xfId="0"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10" fillId="6" borderId="1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11"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1"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01"/>
  <sheetViews>
    <sheetView tabSelected="1" zoomScale="60" zoomScaleNormal="60" zoomScaleSheetLayoutView="75" workbookViewId="0">
      <pane xSplit="17" ySplit="7" topLeftCell="R8" activePane="bottomRight" state="frozen"/>
      <selection pane="topRight" activeCell="Q1" sqref="Q1"/>
      <selection pane="bottomLeft" activeCell="A8" sqref="A8"/>
      <selection pane="bottomRight" activeCell="F10" sqref="F10"/>
    </sheetView>
  </sheetViews>
  <sheetFormatPr defaultColWidth="8.85546875" defaultRowHeight="14.25" x14ac:dyDescent="0.2"/>
  <cols>
    <col min="1" max="1" width="6.85546875" style="1" customWidth="1"/>
    <col min="2" max="2" width="7.42578125" style="1" customWidth="1"/>
    <col min="3" max="3" width="15.140625" style="1" customWidth="1"/>
    <col min="4" max="4" width="12.42578125" style="1" customWidth="1"/>
    <col min="5" max="5" width="14" style="1" customWidth="1"/>
    <col min="6" max="6" width="50.85546875" style="2" customWidth="1"/>
    <col min="7" max="7" width="18.28515625" style="37"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4" width="21.5703125" style="1" customWidth="1"/>
    <col min="15" max="15" width="14" style="1" customWidth="1"/>
    <col min="16" max="17" width="22.5703125" style="1" customWidth="1"/>
    <col min="18" max="18" width="17.28515625" style="1" customWidth="1"/>
    <col min="19" max="19" width="18" style="1" customWidth="1"/>
    <col min="20" max="20" width="18.42578125" style="1" customWidth="1"/>
    <col min="21" max="21" width="18.28515625" style="1" customWidth="1"/>
    <col min="22" max="22" width="20.5703125" style="1" customWidth="1"/>
    <col min="23" max="23" width="19.28515625" style="1" customWidth="1"/>
    <col min="24" max="25" width="20" style="1" customWidth="1"/>
    <col min="26" max="27" width="18.42578125" style="1" customWidth="1"/>
    <col min="28" max="28" width="15" style="1" customWidth="1"/>
    <col min="29" max="16384" width="8.85546875" style="1"/>
  </cols>
  <sheetData>
    <row r="1" spans="1:30" ht="42.75" customHeight="1" x14ac:dyDescent="0.2">
      <c r="A1" s="14" t="s">
        <v>54</v>
      </c>
      <c r="B1" s="14"/>
      <c r="C1" s="15"/>
      <c r="D1" s="15"/>
      <c r="E1" s="15"/>
      <c r="F1" s="15"/>
      <c r="G1" s="36"/>
      <c r="H1" s="15"/>
      <c r="I1" s="15"/>
      <c r="J1" s="15"/>
      <c r="K1" s="15"/>
      <c r="L1" s="15"/>
      <c r="M1" s="15"/>
      <c r="N1" s="15"/>
      <c r="O1" s="15"/>
      <c r="P1" s="15"/>
      <c r="Q1" s="15"/>
      <c r="R1" s="15"/>
      <c r="S1" s="15"/>
      <c r="T1" s="15"/>
    </row>
    <row r="2" spans="1:30" ht="25.5" customHeight="1" x14ac:dyDescent="0.2">
      <c r="A2" s="14" t="s">
        <v>13</v>
      </c>
      <c r="B2" s="14"/>
      <c r="C2" s="15"/>
      <c r="D2" s="15"/>
      <c r="E2" s="14"/>
      <c r="F2" s="79">
        <v>32</v>
      </c>
      <c r="G2" s="80"/>
      <c r="H2" s="80"/>
      <c r="I2" s="80"/>
      <c r="J2" s="80"/>
      <c r="K2" s="80"/>
      <c r="L2" s="81"/>
      <c r="M2" s="15"/>
      <c r="N2" s="15"/>
      <c r="O2" s="15"/>
      <c r="P2" s="15"/>
      <c r="Q2" s="15"/>
      <c r="R2" s="15"/>
      <c r="S2" s="15"/>
      <c r="T2" s="15"/>
    </row>
    <row r="3" spans="1:30" ht="30.75" customHeight="1" x14ac:dyDescent="0.2">
      <c r="A3" s="14" t="s">
        <v>12</v>
      </c>
      <c r="B3" s="14"/>
      <c r="C3" s="14"/>
      <c r="D3" s="14"/>
      <c r="E3" s="14"/>
      <c r="F3" s="82" t="s">
        <v>236</v>
      </c>
      <c r="G3" s="83"/>
      <c r="H3" s="83"/>
      <c r="I3" s="83"/>
      <c r="J3" s="83"/>
      <c r="K3" s="83"/>
      <c r="L3" s="84"/>
      <c r="M3" s="16"/>
      <c r="N3" s="16"/>
      <c r="O3" s="16"/>
      <c r="P3" s="16"/>
      <c r="Q3" s="16"/>
      <c r="R3" s="16"/>
      <c r="S3" s="16"/>
      <c r="T3" s="16"/>
    </row>
    <row r="4" spans="1:30" ht="30.75" customHeight="1" x14ac:dyDescent="0.2">
      <c r="A4" s="14" t="s">
        <v>20</v>
      </c>
      <c r="B4" s="14"/>
      <c r="C4" s="14"/>
      <c r="D4" s="14"/>
      <c r="E4" s="14"/>
      <c r="F4" s="85"/>
      <c r="G4" s="85"/>
      <c r="H4" s="85"/>
      <c r="I4" s="85"/>
      <c r="J4" s="85"/>
      <c r="K4" s="85"/>
      <c r="L4" s="85"/>
      <c r="M4" s="16"/>
      <c r="N4" s="16"/>
      <c r="O4" s="16"/>
      <c r="P4" s="16"/>
      <c r="Q4" s="16"/>
      <c r="R4" s="16"/>
      <c r="S4" s="16"/>
      <c r="T4" s="16"/>
      <c r="Y4" s="44" t="s">
        <v>70</v>
      </c>
    </row>
    <row r="5" spans="1:30" ht="23.25" customHeight="1" x14ac:dyDescent="0.2">
      <c r="A5" s="17"/>
      <c r="B5" s="17"/>
      <c r="W5" s="45" t="s">
        <v>69</v>
      </c>
      <c r="X5" s="37" t="s">
        <v>70</v>
      </c>
      <c r="Y5" s="44" t="s">
        <v>71</v>
      </c>
    </row>
    <row r="6" spans="1:30" ht="58.5" customHeight="1" x14ac:dyDescent="0.2">
      <c r="L6" s="26"/>
      <c r="M6" s="86" t="s">
        <v>68</v>
      </c>
      <c r="N6" s="87"/>
      <c r="O6" s="88"/>
      <c r="P6" s="65" t="s">
        <v>22</v>
      </c>
      <c r="Q6" s="65" t="s">
        <v>23</v>
      </c>
      <c r="R6" s="67" t="s">
        <v>64</v>
      </c>
      <c r="S6" s="68"/>
      <c r="T6" s="68"/>
      <c r="U6" s="68"/>
      <c r="V6" s="68"/>
      <c r="W6" s="68"/>
      <c r="X6" s="68"/>
      <c r="Y6" s="68"/>
      <c r="Z6" s="68"/>
      <c r="AA6" s="69"/>
    </row>
    <row r="7" spans="1:30" ht="96.75" customHeight="1" x14ac:dyDescent="0.2">
      <c r="A7" s="18" t="s">
        <v>0</v>
      </c>
      <c r="B7" s="21" t="s">
        <v>24</v>
      </c>
      <c r="C7" s="18" t="s">
        <v>56</v>
      </c>
      <c r="D7" s="18" t="s">
        <v>55</v>
      </c>
      <c r="E7" s="24" t="s">
        <v>9</v>
      </c>
      <c r="F7" s="28" t="s">
        <v>77</v>
      </c>
      <c r="G7" s="28" t="s">
        <v>60</v>
      </c>
      <c r="H7" s="18" t="s">
        <v>10</v>
      </c>
      <c r="I7" s="18" t="s">
        <v>7</v>
      </c>
      <c r="J7" s="18" t="s">
        <v>11</v>
      </c>
      <c r="K7" s="18" t="s">
        <v>8</v>
      </c>
      <c r="L7" s="18" t="s">
        <v>6</v>
      </c>
      <c r="M7" s="28" t="s">
        <v>227</v>
      </c>
      <c r="N7" s="54" t="s">
        <v>228</v>
      </c>
      <c r="O7" s="28" t="s">
        <v>229</v>
      </c>
      <c r="P7" s="66"/>
      <c r="Q7" s="66"/>
      <c r="R7" s="34" t="s">
        <v>4</v>
      </c>
      <c r="S7" s="34" t="s">
        <v>5</v>
      </c>
      <c r="T7" s="34" t="s">
        <v>61</v>
      </c>
      <c r="U7" s="34" t="s">
        <v>2</v>
      </c>
      <c r="V7" s="34" t="s">
        <v>3</v>
      </c>
      <c r="W7" s="34" t="s">
        <v>18</v>
      </c>
      <c r="X7" s="34" t="s">
        <v>57</v>
      </c>
      <c r="Y7" s="34" t="s">
        <v>59</v>
      </c>
      <c r="Z7" s="34" t="s">
        <v>19</v>
      </c>
      <c r="AA7" s="34" t="s">
        <v>58</v>
      </c>
    </row>
    <row r="8" spans="1:30" s="23" customFormat="1" ht="47.25" customHeight="1" x14ac:dyDescent="0.2">
      <c r="A8" s="41">
        <v>1</v>
      </c>
      <c r="B8" s="76">
        <v>1</v>
      </c>
      <c r="C8" s="74" t="s">
        <v>231</v>
      </c>
      <c r="D8" s="75" t="s">
        <v>232</v>
      </c>
      <c r="E8" s="52" t="s">
        <v>78</v>
      </c>
      <c r="F8" s="53" t="s">
        <v>79</v>
      </c>
      <c r="G8" s="49" t="s">
        <v>80</v>
      </c>
      <c r="H8" s="50" t="s">
        <v>81</v>
      </c>
      <c r="I8" s="41" t="s">
        <v>25</v>
      </c>
      <c r="J8" s="41" t="s">
        <v>25</v>
      </c>
      <c r="K8" s="41" t="s">
        <v>62</v>
      </c>
      <c r="L8" s="47">
        <v>16</v>
      </c>
      <c r="M8" s="51">
        <v>12</v>
      </c>
      <c r="N8" s="55">
        <v>4</v>
      </c>
      <c r="O8" s="29"/>
      <c r="P8" s="22">
        <v>1629.88</v>
      </c>
      <c r="Q8" s="22">
        <f>L8*P8</f>
        <v>26078.080000000002</v>
      </c>
      <c r="R8" s="40"/>
      <c r="S8" s="40"/>
      <c r="T8" s="40"/>
      <c r="U8" s="40"/>
      <c r="V8" s="40"/>
      <c r="W8" s="27"/>
      <c r="X8" s="25">
        <f>IF($X$5="НДС в т.ч.",AA8/(1+Y8),L8*W8)</f>
        <v>0</v>
      </c>
      <c r="Y8" s="30"/>
      <c r="Z8" s="25">
        <f>ROUND(W8*(1+Y8),2)</f>
        <v>0</v>
      </c>
      <c r="AA8" s="25">
        <f>IF($X$5="НДС в т.ч.",Z8*L8,X8*(1+Y8))</f>
        <v>0</v>
      </c>
      <c r="AB8" s="46"/>
      <c r="AD8" s="46"/>
    </row>
    <row r="9" spans="1:30" s="23" customFormat="1" ht="47.25" customHeight="1" x14ac:dyDescent="0.2">
      <c r="A9" s="41">
        <v>2</v>
      </c>
      <c r="B9" s="77"/>
      <c r="C9" s="74"/>
      <c r="D9" s="75"/>
      <c r="E9" s="52" t="s">
        <v>82</v>
      </c>
      <c r="F9" s="53" t="s">
        <v>83</v>
      </c>
      <c r="G9" s="49" t="s">
        <v>84</v>
      </c>
      <c r="H9" s="50" t="s">
        <v>81</v>
      </c>
      <c r="I9" s="41" t="s">
        <v>25</v>
      </c>
      <c r="J9" s="41" t="s">
        <v>25</v>
      </c>
      <c r="K9" s="41" t="s">
        <v>62</v>
      </c>
      <c r="L9" s="47">
        <v>2</v>
      </c>
      <c r="M9" s="51">
        <v>1</v>
      </c>
      <c r="N9" s="55">
        <v>1</v>
      </c>
      <c r="O9" s="43"/>
      <c r="P9" s="22">
        <v>6900.64</v>
      </c>
      <c r="Q9" s="22">
        <f t="shared" ref="Q9:Q68" si="0">L9*P9</f>
        <v>13801.28</v>
      </c>
      <c r="R9" s="40"/>
      <c r="S9" s="40"/>
      <c r="T9" s="40"/>
      <c r="U9" s="40"/>
      <c r="V9" s="40"/>
      <c r="W9" s="57"/>
      <c r="X9" s="25">
        <f t="shared" ref="X9:X68" si="1">IF($X$5="НДС в т.ч.",AA9/(1+Y9),L9*W9)</f>
        <v>0</v>
      </c>
      <c r="Y9" s="30"/>
      <c r="Z9" s="25">
        <f t="shared" ref="Z9:Z68" si="2">ROUND(W9*(1+Y9),2)</f>
        <v>0</v>
      </c>
      <c r="AA9" s="25">
        <f t="shared" ref="AA9:AA68" si="3">IF($X$5="НДС в т.ч.",Z9*L9,X9*(1+Y9))</f>
        <v>0</v>
      </c>
      <c r="AB9" s="46"/>
      <c r="AD9" s="46"/>
    </row>
    <row r="10" spans="1:30" s="23" customFormat="1" ht="47.25" customHeight="1" x14ac:dyDescent="0.2">
      <c r="A10" s="41">
        <v>3</v>
      </c>
      <c r="B10" s="77"/>
      <c r="C10" s="74"/>
      <c r="D10" s="75"/>
      <c r="E10" s="52" t="s">
        <v>85</v>
      </c>
      <c r="F10" s="53" t="s">
        <v>86</v>
      </c>
      <c r="G10" s="49" t="s">
        <v>80</v>
      </c>
      <c r="H10" s="50" t="s">
        <v>81</v>
      </c>
      <c r="I10" s="41" t="s">
        <v>25</v>
      </c>
      <c r="J10" s="41" t="s">
        <v>25</v>
      </c>
      <c r="K10" s="41" t="s">
        <v>62</v>
      </c>
      <c r="L10" s="47">
        <v>3</v>
      </c>
      <c r="M10" s="51">
        <v>3</v>
      </c>
      <c r="N10" s="55"/>
      <c r="O10" s="43"/>
      <c r="P10" s="22">
        <v>1177.08</v>
      </c>
      <c r="Q10" s="22">
        <f t="shared" si="0"/>
        <v>3531.24</v>
      </c>
      <c r="R10" s="40"/>
      <c r="S10" s="40"/>
      <c r="T10" s="40"/>
      <c r="U10" s="40"/>
      <c r="V10" s="40"/>
      <c r="W10" s="57"/>
      <c r="X10" s="25">
        <f t="shared" si="1"/>
        <v>0</v>
      </c>
      <c r="Y10" s="30"/>
      <c r="Z10" s="25">
        <f t="shared" si="2"/>
        <v>0</v>
      </c>
      <c r="AA10" s="25">
        <f t="shared" si="3"/>
        <v>0</v>
      </c>
      <c r="AB10" s="46"/>
      <c r="AD10" s="46"/>
    </row>
    <row r="11" spans="1:30" s="23" customFormat="1" ht="47.25" customHeight="1" x14ac:dyDescent="0.2">
      <c r="A11" s="41">
        <v>4</v>
      </c>
      <c r="B11" s="77"/>
      <c r="C11" s="74"/>
      <c r="D11" s="75"/>
      <c r="E11" s="52" t="s">
        <v>87</v>
      </c>
      <c r="F11" s="53" t="s">
        <v>88</v>
      </c>
      <c r="G11" s="49" t="s">
        <v>84</v>
      </c>
      <c r="H11" s="50" t="s">
        <v>81</v>
      </c>
      <c r="I11" s="41" t="s">
        <v>25</v>
      </c>
      <c r="J11" s="41" t="s">
        <v>25</v>
      </c>
      <c r="K11" s="41" t="s">
        <v>62</v>
      </c>
      <c r="L11" s="47">
        <v>2</v>
      </c>
      <c r="M11" s="51">
        <v>1</v>
      </c>
      <c r="N11" s="55">
        <v>1</v>
      </c>
      <c r="O11" s="43"/>
      <c r="P11" s="22">
        <v>3725</v>
      </c>
      <c r="Q11" s="22">
        <f t="shared" si="0"/>
        <v>7450</v>
      </c>
      <c r="R11" s="40"/>
      <c r="S11" s="40"/>
      <c r="T11" s="40"/>
      <c r="U11" s="40"/>
      <c r="V11" s="40"/>
      <c r="W11" s="57"/>
      <c r="X11" s="25">
        <f t="shared" si="1"/>
        <v>0</v>
      </c>
      <c r="Y11" s="30"/>
      <c r="Z11" s="25">
        <f t="shared" si="2"/>
        <v>0</v>
      </c>
      <c r="AA11" s="25">
        <f t="shared" si="3"/>
        <v>0</v>
      </c>
      <c r="AB11" s="46"/>
      <c r="AD11" s="46"/>
    </row>
    <row r="12" spans="1:30" s="23" customFormat="1" ht="47.25" customHeight="1" x14ac:dyDescent="0.2">
      <c r="A12" s="41">
        <v>5</v>
      </c>
      <c r="B12" s="77"/>
      <c r="C12" s="74"/>
      <c r="D12" s="75"/>
      <c r="E12" s="52" t="s">
        <v>89</v>
      </c>
      <c r="F12" s="53" t="s">
        <v>90</v>
      </c>
      <c r="G12" s="49" t="s">
        <v>91</v>
      </c>
      <c r="H12" s="50" t="s">
        <v>73</v>
      </c>
      <c r="I12" s="41" t="s">
        <v>25</v>
      </c>
      <c r="J12" s="41" t="s">
        <v>25</v>
      </c>
      <c r="K12" s="41" t="s">
        <v>62</v>
      </c>
      <c r="L12" s="47">
        <v>124.5</v>
      </c>
      <c r="M12" s="51">
        <v>124.5</v>
      </c>
      <c r="N12" s="55"/>
      <c r="O12" s="43"/>
      <c r="P12" s="22">
        <v>189.01</v>
      </c>
      <c r="Q12" s="22">
        <f t="shared" si="0"/>
        <v>23531.744999999999</v>
      </c>
      <c r="R12" s="40"/>
      <c r="S12" s="40"/>
      <c r="T12" s="40"/>
      <c r="U12" s="40"/>
      <c r="V12" s="40"/>
      <c r="W12" s="57"/>
      <c r="X12" s="25">
        <f t="shared" si="1"/>
        <v>0</v>
      </c>
      <c r="Y12" s="30"/>
      <c r="Z12" s="25">
        <f t="shared" si="2"/>
        <v>0</v>
      </c>
      <c r="AA12" s="25">
        <f t="shared" si="3"/>
        <v>0</v>
      </c>
      <c r="AB12" s="46"/>
      <c r="AD12" s="46"/>
    </row>
    <row r="13" spans="1:30" s="23" customFormat="1" ht="47.25" customHeight="1" x14ac:dyDescent="0.2">
      <c r="A13" s="41">
        <v>6</v>
      </c>
      <c r="B13" s="77"/>
      <c r="C13" s="74"/>
      <c r="D13" s="75"/>
      <c r="E13" s="52" t="s">
        <v>92</v>
      </c>
      <c r="F13" s="53" t="s">
        <v>93</v>
      </c>
      <c r="G13" s="49" t="s">
        <v>94</v>
      </c>
      <c r="H13" s="50" t="s">
        <v>81</v>
      </c>
      <c r="I13" s="41" t="s">
        <v>25</v>
      </c>
      <c r="J13" s="41" t="s">
        <v>25</v>
      </c>
      <c r="K13" s="41" t="s">
        <v>62</v>
      </c>
      <c r="L13" s="47">
        <v>2</v>
      </c>
      <c r="M13" s="51"/>
      <c r="N13" s="55">
        <v>2</v>
      </c>
      <c r="O13" s="43"/>
      <c r="P13" s="22">
        <v>458.79</v>
      </c>
      <c r="Q13" s="22">
        <f t="shared" si="0"/>
        <v>917.58</v>
      </c>
      <c r="R13" s="40"/>
      <c r="S13" s="40"/>
      <c r="T13" s="40"/>
      <c r="U13" s="40"/>
      <c r="V13" s="40"/>
      <c r="W13" s="57"/>
      <c r="X13" s="25">
        <f t="shared" si="1"/>
        <v>0</v>
      </c>
      <c r="Y13" s="30"/>
      <c r="Z13" s="25">
        <f t="shared" si="2"/>
        <v>0</v>
      </c>
      <c r="AA13" s="25">
        <f t="shared" si="3"/>
        <v>0</v>
      </c>
      <c r="AB13" s="46"/>
      <c r="AD13" s="46"/>
    </row>
    <row r="14" spans="1:30" s="23" customFormat="1" ht="47.25" customHeight="1" x14ac:dyDescent="0.2">
      <c r="A14" s="41">
        <v>7</v>
      </c>
      <c r="B14" s="77"/>
      <c r="C14" s="74"/>
      <c r="D14" s="75"/>
      <c r="E14" s="52" t="s">
        <v>95</v>
      </c>
      <c r="F14" s="53" t="s">
        <v>96</v>
      </c>
      <c r="G14" s="49"/>
      <c r="H14" s="50" t="s">
        <v>81</v>
      </c>
      <c r="I14" s="41" t="s">
        <v>25</v>
      </c>
      <c r="J14" s="41" t="s">
        <v>25</v>
      </c>
      <c r="K14" s="41" t="s">
        <v>62</v>
      </c>
      <c r="L14" s="47">
        <v>1</v>
      </c>
      <c r="M14" s="51">
        <v>1</v>
      </c>
      <c r="N14" s="55"/>
      <c r="O14" s="43"/>
      <c r="P14" s="22">
        <v>4514.24</v>
      </c>
      <c r="Q14" s="22">
        <f t="shared" si="0"/>
        <v>4514.24</v>
      </c>
      <c r="R14" s="40"/>
      <c r="S14" s="40"/>
      <c r="T14" s="40"/>
      <c r="U14" s="40"/>
      <c r="V14" s="40"/>
      <c r="W14" s="57"/>
      <c r="X14" s="25">
        <f t="shared" si="1"/>
        <v>0</v>
      </c>
      <c r="Y14" s="30"/>
      <c r="Z14" s="25">
        <f t="shared" si="2"/>
        <v>0</v>
      </c>
      <c r="AA14" s="25">
        <f t="shared" si="3"/>
        <v>0</v>
      </c>
      <c r="AB14" s="46"/>
      <c r="AD14" s="46"/>
    </row>
    <row r="15" spans="1:30" s="23" customFormat="1" ht="47.25" customHeight="1" x14ac:dyDescent="0.2">
      <c r="A15" s="41">
        <v>8</v>
      </c>
      <c r="B15" s="77"/>
      <c r="C15" s="74"/>
      <c r="D15" s="75"/>
      <c r="E15" s="52" t="s">
        <v>97</v>
      </c>
      <c r="F15" s="53" t="s">
        <v>98</v>
      </c>
      <c r="G15" s="49" t="s">
        <v>99</v>
      </c>
      <c r="H15" s="50" t="s">
        <v>73</v>
      </c>
      <c r="I15" s="41" t="s">
        <v>25</v>
      </c>
      <c r="J15" s="41" t="s">
        <v>25</v>
      </c>
      <c r="K15" s="41" t="s">
        <v>62</v>
      </c>
      <c r="L15" s="47">
        <v>200</v>
      </c>
      <c r="M15" s="51">
        <v>200</v>
      </c>
      <c r="N15" s="55"/>
      <c r="O15" s="43"/>
      <c r="P15" s="22">
        <v>43.01</v>
      </c>
      <c r="Q15" s="22">
        <f t="shared" si="0"/>
        <v>8602</v>
      </c>
      <c r="R15" s="40"/>
      <c r="S15" s="40"/>
      <c r="T15" s="40"/>
      <c r="U15" s="40"/>
      <c r="V15" s="40"/>
      <c r="W15" s="57"/>
      <c r="X15" s="25">
        <f t="shared" si="1"/>
        <v>0</v>
      </c>
      <c r="Y15" s="30"/>
      <c r="Z15" s="25">
        <f t="shared" si="2"/>
        <v>0</v>
      </c>
      <c r="AA15" s="25">
        <f t="shared" si="3"/>
        <v>0</v>
      </c>
      <c r="AB15" s="46"/>
      <c r="AD15" s="46"/>
    </row>
    <row r="16" spans="1:30" s="23" customFormat="1" ht="47.25" customHeight="1" x14ac:dyDescent="0.2">
      <c r="A16" s="41">
        <v>9</v>
      </c>
      <c r="B16" s="77"/>
      <c r="C16" s="74"/>
      <c r="D16" s="75"/>
      <c r="E16" s="52" t="s">
        <v>100</v>
      </c>
      <c r="F16" s="53" t="s">
        <v>101</v>
      </c>
      <c r="G16" s="49" t="s">
        <v>99</v>
      </c>
      <c r="H16" s="50" t="s">
        <v>73</v>
      </c>
      <c r="I16" s="41" t="s">
        <v>25</v>
      </c>
      <c r="J16" s="41" t="s">
        <v>25</v>
      </c>
      <c r="K16" s="41" t="s">
        <v>62</v>
      </c>
      <c r="L16" s="47">
        <v>200</v>
      </c>
      <c r="M16" s="51">
        <v>200</v>
      </c>
      <c r="N16" s="55"/>
      <c r="O16" s="43"/>
      <c r="P16" s="22">
        <v>23.48</v>
      </c>
      <c r="Q16" s="22">
        <f t="shared" si="0"/>
        <v>4696</v>
      </c>
      <c r="R16" s="40"/>
      <c r="S16" s="40"/>
      <c r="T16" s="40"/>
      <c r="U16" s="40"/>
      <c r="V16" s="40"/>
      <c r="W16" s="57"/>
      <c r="X16" s="25">
        <f t="shared" si="1"/>
        <v>0</v>
      </c>
      <c r="Y16" s="30"/>
      <c r="Z16" s="25">
        <f t="shared" si="2"/>
        <v>0</v>
      </c>
      <c r="AA16" s="25">
        <f t="shared" si="3"/>
        <v>0</v>
      </c>
      <c r="AB16" s="46"/>
      <c r="AD16" s="46"/>
    </row>
    <row r="17" spans="1:30" s="23" customFormat="1" ht="47.25" customHeight="1" x14ac:dyDescent="0.2">
      <c r="A17" s="41">
        <v>10</v>
      </c>
      <c r="B17" s="77"/>
      <c r="C17" s="74"/>
      <c r="D17" s="75"/>
      <c r="E17" s="52" t="s">
        <v>102</v>
      </c>
      <c r="F17" s="53" t="s">
        <v>103</v>
      </c>
      <c r="G17" s="49" t="s">
        <v>104</v>
      </c>
      <c r="H17" s="50" t="s">
        <v>73</v>
      </c>
      <c r="I17" s="41" t="s">
        <v>25</v>
      </c>
      <c r="J17" s="41" t="s">
        <v>25</v>
      </c>
      <c r="K17" s="41" t="s">
        <v>62</v>
      </c>
      <c r="L17" s="47">
        <v>140</v>
      </c>
      <c r="M17" s="51">
        <v>140</v>
      </c>
      <c r="N17" s="55"/>
      <c r="O17" s="43"/>
      <c r="P17" s="22">
        <v>171.6</v>
      </c>
      <c r="Q17" s="22">
        <f t="shared" si="0"/>
        <v>24024</v>
      </c>
      <c r="R17" s="40"/>
      <c r="S17" s="40"/>
      <c r="T17" s="40"/>
      <c r="U17" s="40"/>
      <c r="V17" s="40"/>
      <c r="W17" s="57"/>
      <c r="X17" s="25">
        <f t="shared" si="1"/>
        <v>0</v>
      </c>
      <c r="Y17" s="30"/>
      <c r="Z17" s="25">
        <f t="shared" si="2"/>
        <v>0</v>
      </c>
      <c r="AA17" s="25">
        <f t="shared" si="3"/>
        <v>0</v>
      </c>
      <c r="AB17" s="46"/>
      <c r="AD17" s="46"/>
    </row>
    <row r="18" spans="1:30" s="23" customFormat="1" ht="47.25" customHeight="1" x14ac:dyDescent="0.2">
      <c r="A18" s="41">
        <v>11</v>
      </c>
      <c r="B18" s="77"/>
      <c r="C18" s="74"/>
      <c r="D18" s="75"/>
      <c r="E18" s="52" t="s">
        <v>105</v>
      </c>
      <c r="F18" s="53" t="s">
        <v>106</v>
      </c>
      <c r="G18" s="49" t="s">
        <v>107</v>
      </c>
      <c r="H18" s="50" t="s">
        <v>73</v>
      </c>
      <c r="I18" s="41" t="s">
        <v>25</v>
      </c>
      <c r="J18" s="41" t="s">
        <v>25</v>
      </c>
      <c r="K18" s="41" t="s">
        <v>62</v>
      </c>
      <c r="L18" s="47">
        <v>100</v>
      </c>
      <c r="M18" s="51"/>
      <c r="N18" s="55">
        <v>100</v>
      </c>
      <c r="O18" s="43"/>
      <c r="P18" s="22">
        <v>377.77</v>
      </c>
      <c r="Q18" s="22">
        <f t="shared" si="0"/>
        <v>37777</v>
      </c>
      <c r="R18" s="40"/>
      <c r="S18" s="40"/>
      <c r="T18" s="40"/>
      <c r="U18" s="40"/>
      <c r="V18" s="40"/>
      <c r="W18" s="57"/>
      <c r="X18" s="25">
        <f t="shared" si="1"/>
        <v>0</v>
      </c>
      <c r="Y18" s="30"/>
      <c r="Z18" s="25">
        <f t="shared" si="2"/>
        <v>0</v>
      </c>
      <c r="AA18" s="25">
        <f t="shared" si="3"/>
        <v>0</v>
      </c>
      <c r="AB18" s="46"/>
      <c r="AD18" s="46"/>
    </row>
    <row r="19" spans="1:30" s="23" customFormat="1" ht="47.25" customHeight="1" x14ac:dyDescent="0.2">
      <c r="A19" s="41">
        <v>12</v>
      </c>
      <c r="B19" s="77"/>
      <c r="C19" s="74"/>
      <c r="D19" s="75"/>
      <c r="E19" s="52" t="s">
        <v>108</v>
      </c>
      <c r="F19" s="53" t="s">
        <v>109</v>
      </c>
      <c r="G19" s="49"/>
      <c r="H19" s="50" t="s">
        <v>73</v>
      </c>
      <c r="I19" s="41" t="s">
        <v>25</v>
      </c>
      <c r="J19" s="41" t="s">
        <v>25</v>
      </c>
      <c r="K19" s="41" t="s">
        <v>62</v>
      </c>
      <c r="L19" s="47">
        <v>200</v>
      </c>
      <c r="M19" s="51"/>
      <c r="N19" s="55">
        <v>200</v>
      </c>
      <c r="O19" s="43"/>
      <c r="P19" s="22">
        <v>78.33</v>
      </c>
      <c r="Q19" s="22">
        <f t="shared" si="0"/>
        <v>15666</v>
      </c>
      <c r="R19" s="40"/>
      <c r="S19" s="40"/>
      <c r="T19" s="40"/>
      <c r="U19" s="40"/>
      <c r="V19" s="40"/>
      <c r="W19" s="57"/>
      <c r="X19" s="25">
        <f t="shared" si="1"/>
        <v>0</v>
      </c>
      <c r="Y19" s="30"/>
      <c r="Z19" s="25">
        <f t="shared" si="2"/>
        <v>0</v>
      </c>
      <c r="AA19" s="25">
        <f t="shared" si="3"/>
        <v>0</v>
      </c>
      <c r="AB19" s="46"/>
      <c r="AD19" s="46"/>
    </row>
    <row r="20" spans="1:30" s="23" customFormat="1" ht="47.25" customHeight="1" x14ac:dyDescent="0.2">
      <c r="A20" s="41">
        <v>13</v>
      </c>
      <c r="B20" s="77"/>
      <c r="C20" s="74"/>
      <c r="D20" s="75"/>
      <c r="E20" s="52" t="s">
        <v>110</v>
      </c>
      <c r="F20" s="53" t="s">
        <v>111</v>
      </c>
      <c r="G20" s="49" t="s">
        <v>112</v>
      </c>
      <c r="H20" s="50" t="s">
        <v>81</v>
      </c>
      <c r="I20" s="41" t="s">
        <v>25</v>
      </c>
      <c r="J20" s="41" t="s">
        <v>25</v>
      </c>
      <c r="K20" s="41" t="s">
        <v>62</v>
      </c>
      <c r="L20" s="47">
        <v>2</v>
      </c>
      <c r="M20" s="51">
        <v>2</v>
      </c>
      <c r="N20" s="55"/>
      <c r="O20" s="43"/>
      <c r="P20" s="22">
        <v>10948.98</v>
      </c>
      <c r="Q20" s="22">
        <f t="shared" si="0"/>
        <v>21897.96</v>
      </c>
      <c r="R20" s="40"/>
      <c r="S20" s="40"/>
      <c r="T20" s="40"/>
      <c r="U20" s="40"/>
      <c r="V20" s="40"/>
      <c r="W20" s="57"/>
      <c r="X20" s="25">
        <f t="shared" si="1"/>
        <v>0</v>
      </c>
      <c r="Y20" s="30"/>
      <c r="Z20" s="25">
        <f t="shared" si="2"/>
        <v>0</v>
      </c>
      <c r="AA20" s="25">
        <f t="shared" si="3"/>
        <v>0</v>
      </c>
      <c r="AB20" s="46"/>
      <c r="AD20" s="46"/>
    </row>
    <row r="21" spans="1:30" s="23" customFormat="1" ht="47.25" customHeight="1" x14ac:dyDescent="0.2">
      <c r="A21" s="41">
        <v>14</v>
      </c>
      <c r="B21" s="77"/>
      <c r="C21" s="74"/>
      <c r="D21" s="75"/>
      <c r="E21" s="52" t="s">
        <v>113</v>
      </c>
      <c r="F21" s="53" t="s">
        <v>114</v>
      </c>
      <c r="G21" s="49" t="s">
        <v>115</v>
      </c>
      <c r="H21" s="50" t="s">
        <v>73</v>
      </c>
      <c r="I21" s="41" t="s">
        <v>25</v>
      </c>
      <c r="J21" s="41" t="s">
        <v>25</v>
      </c>
      <c r="K21" s="41" t="s">
        <v>62</v>
      </c>
      <c r="L21" s="47">
        <v>160</v>
      </c>
      <c r="M21" s="51">
        <v>160</v>
      </c>
      <c r="N21" s="55"/>
      <c r="O21" s="43"/>
      <c r="P21" s="22">
        <v>68.06</v>
      </c>
      <c r="Q21" s="22">
        <f t="shared" si="0"/>
        <v>10889.6</v>
      </c>
      <c r="R21" s="40"/>
      <c r="S21" s="40"/>
      <c r="T21" s="40"/>
      <c r="U21" s="40"/>
      <c r="V21" s="40"/>
      <c r="W21" s="57"/>
      <c r="X21" s="25">
        <f t="shared" si="1"/>
        <v>0</v>
      </c>
      <c r="Y21" s="30"/>
      <c r="Z21" s="25">
        <f t="shared" si="2"/>
        <v>0</v>
      </c>
      <c r="AA21" s="25">
        <f t="shared" si="3"/>
        <v>0</v>
      </c>
      <c r="AB21" s="46"/>
      <c r="AD21" s="46"/>
    </row>
    <row r="22" spans="1:30" s="23" customFormat="1" ht="47.25" customHeight="1" x14ac:dyDescent="0.2">
      <c r="A22" s="41">
        <v>15</v>
      </c>
      <c r="B22" s="77"/>
      <c r="C22" s="74"/>
      <c r="D22" s="75"/>
      <c r="E22" s="52" t="s">
        <v>116</v>
      </c>
      <c r="F22" s="53" t="s">
        <v>117</v>
      </c>
      <c r="G22" s="49" t="s">
        <v>80</v>
      </c>
      <c r="H22" s="50" t="s">
        <v>81</v>
      </c>
      <c r="I22" s="41" t="s">
        <v>25</v>
      </c>
      <c r="J22" s="41" t="s">
        <v>25</v>
      </c>
      <c r="K22" s="41" t="s">
        <v>62</v>
      </c>
      <c r="L22" s="47">
        <v>4</v>
      </c>
      <c r="M22" s="51"/>
      <c r="N22" s="55">
        <v>4</v>
      </c>
      <c r="O22" s="43"/>
      <c r="P22" s="22">
        <v>4824.6500000000005</v>
      </c>
      <c r="Q22" s="22">
        <f t="shared" si="0"/>
        <v>19298.600000000002</v>
      </c>
      <c r="R22" s="40"/>
      <c r="S22" s="40"/>
      <c r="T22" s="40"/>
      <c r="U22" s="40"/>
      <c r="V22" s="40"/>
      <c r="W22" s="57"/>
      <c r="X22" s="25">
        <f t="shared" si="1"/>
        <v>0</v>
      </c>
      <c r="Y22" s="30"/>
      <c r="Z22" s="25">
        <f t="shared" si="2"/>
        <v>0</v>
      </c>
      <c r="AA22" s="25">
        <f t="shared" si="3"/>
        <v>0</v>
      </c>
      <c r="AB22" s="46"/>
      <c r="AD22" s="46"/>
    </row>
    <row r="23" spans="1:30" s="23" customFormat="1" ht="47.25" customHeight="1" x14ac:dyDescent="0.2">
      <c r="A23" s="41">
        <v>16</v>
      </c>
      <c r="B23" s="77"/>
      <c r="C23" s="74"/>
      <c r="D23" s="75"/>
      <c r="E23" s="52" t="s">
        <v>118</v>
      </c>
      <c r="F23" s="53" t="s">
        <v>119</v>
      </c>
      <c r="G23" s="49" t="s">
        <v>120</v>
      </c>
      <c r="H23" s="50" t="s">
        <v>81</v>
      </c>
      <c r="I23" s="41" t="s">
        <v>25</v>
      </c>
      <c r="J23" s="41" t="s">
        <v>25</v>
      </c>
      <c r="K23" s="41" t="s">
        <v>62</v>
      </c>
      <c r="L23" s="47">
        <v>18</v>
      </c>
      <c r="M23" s="51"/>
      <c r="N23" s="55">
        <v>18</v>
      </c>
      <c r="O23" s="43"/>
      <c r="P23" s="22">
        <v>192.32</v>
      </c>
      <c r="Q23" s="22">
        <f t="shared" si="0"/>
        <v>3461.7599999999998</v>
      </c>
      <c r="R23" s="40"/>
      <c r="S23" s="40"/>
      <c r="T23" s="40"/>
      <c r="U23" s="40"/>
      <c r="V23" s="40"/>
      <c r="W23" s="57"/>
      <c r="X23" s="25">
        <f t="shared" si="1"/>
        <v>0</v>
      </c>
      <c r="Y23" s="30"/>
      <c r="Z23" s="25">
        <f t="shared" si="2"/>
        <v>0</v>
      </c>
      <c r="AA23" s="25">
        <f t="shared" si="3"/>
        <v>0</v>
      </c>
      <c r="AB23" s="46"/>
      <c r="AD23" s="46"/>
    </row>
    <row r="24" spans="1:30" s="23" customFormat="1" ht="47.25" customHeight="1" x14ac:dyDescent="0.2">
      <c r="A24" s="41">
        <v>17</v>
      </c>
      <c r="B24" s="77"/>
      <c r="C24" s="74"/>
      <c r="D24" s="75"/>
      <c r="E24" s="52" t="s">
        <v>121</v>
      </c>
      <c r="F24" s="53" t="s">
        <v>122</v>
      </c>
      <c r="G24" s="49" t="s">
        <v>123</v>
      </c>
      <c r="H24" s="50" t="s">
        <v>124</v>
      </c>
      <c r="I24" s="41" t="s">
        <v>25</v>
      </c>
      <c r="J24" s="41" t="s">
        <v>25</v>
      </c>
      <c r="K24" s="41" t="s">
        <v>62</v>
      </c>
      <c r="L24" s="47">
        <v>7</v>
      </c>
      <c r="M24" s="51"/>
      <c r="N24" s="55">
        <v>7</v>
      </c>
      <c r="O24" s="43"/>
      <c r="P24" s="22">
        <v>74.16</v>
      </c>
      <c r="Q24" s="22">
        <f t="shared" si="0"/>
        <v>519.12</v>
      </c>
      <c r="R24" s="40"/>
      <c r="S24" s="40"/>
      <c r="T24" s="40"/>
      <c r="U24" s="40"/>
      <c r="V24" s="40"/>
      <c r="W24" s="57"/>
      <c r="X24" s="25">
        <f t="shared" si="1"/>
        <v>0</v>
      </c>
      <c r="Y24" s="30"/>
      <c r="Z24" s="25">
        <f t="shared" si="2"/>
        <v>0</v>
      </c>
      <c r="AA24" s="25">
        <f t="shared" si="3"/>
        <v>0</v>
      </c>
      <c r="AB24" s="46"/>
      <c r="AD24" s="46"/>
    </row>
    <row r="25" spans="1:30" s="23" customFormat="1" ht="47.25" customHeight="1" x14ac:dyDescent="0.2">
      <c r="A25" s="41">
        <v>18</v>
      </c>
      <c r="B25" s="77"/>
      <c r="C25" s="74"/>
      <c r="D25" s="75"/>
      <c r="E25" s="52" t="s">
        <v>125</v>
      </c>
      <c r="F25" s="53" t="s">
        <v>126</v>
      </c>
      <c r="G25" s="49" t="s">
        <v>123</v>
      </c>
      <c r="H25" s="50" t="s">
        <v>124</v>
      </c>
      <c r="I25" s="41" t="s">
        <v>25</v>
      </c>
      <c r="J25" s="41" t="s">
        <v>25</v>
      </c>
      <c r="K25" s="41" t="s">
        <v>62</v>
      </c>
      <c r="L25" s="47">
        <v>5</v>
      </c>
      <c r="M25" s="51">
        <v>5</v>
      </c>
      <c r="N25" s="55"/>
      <c r="O25" s="43"/>
      <c r="P25" s="22">
        <v>203.77</v>
      </c>
      <c r="Q25" s="22">
        <f t="shared" si="0"/>
        <v>1018.85</v>
      </c>
      <c r="R25" s="40"/>
      <c r="S25" s="40"/>
      <c r="T25" s="40"/>
      <c r="U25" s="40"/>
      <c r="V25" s="40"/>
      <c r="W25" s="57"/>
      <c r="X25" s="25">
        <f t="shared" si="1"/>
        <v>0</v>
      </c>
      <c r="Y25" s="30"/>
      <c r="Z25" s="25">
        <f t="shared" si="2"/>
        <v>0</v>
      </c>
      <c r="AA25" s="25">
        <f t="shared" si="3"/>
        <v>0</v>
      </c>
      <c r="AB25" s="46"/>
      <c r="AD25" s="46"/>
    </row>
    <row r="26" spans="1:30" s="23" customFormat="1" ht="47.25" customHeight="1" x14ac:dyDescent="0.2">
      <c r="A26" s="41">
        <v>19</v>
      </c>
      <c r="B26" s="77"/>
      <c r="C26" s="74"/>
      <c r="D26" s="75"/>
      <c r="E26" s="52" t="s">
        <v>127</v>
      </c>
      <c r="F26" s="53" t="s">
        <v>128</v>
      </c>
      <c r="G26" s="49" t="s">
        <v>129</v>
      </c>
      <c r="H26" s="50" t="s">
        <v>81</v>
      </c>
      <c r="I26" s="41" t="s">
        <v>25</v>
      </c>
      <c r="J26" s="41" t="s">
        <v>25</v>
      </c>
      <c r="K26" s="41" t="s">
        <v>62</v>
      </c>
      <c r="L26" s="47">
        <v>8</v>
      </c>
      <c r="M26" s="51"/>
      <c r="N26" s="55">
        <v>8</v>
      </c>
      <c r="O26" s="43"/>
      <c r="P26" s="22">
        <v>233.85</v>
      </c>
      <c r="Q26" s="22">
        <f t="shared" si="0"/>
        <v>1870.8</v>
      </c>
      <c r="R26" s="40"/>
      <c r="S26" s="40"/>
      <c r="T26" s="40"/>
      <c r="U26" s="40"/>
      <c r="V26" s="40"/>
      <c r="W26" s="57"/>
      <c r="X26" s="25">
        <f t="shared" si="1"/>
        <v>0</v>
      </c>
      <c r="Y26" s="30"/>
      <c r="Z26" s="25">
        <f t="shared" si="2"/>
        <v>0</v>
      </c>
      <c r="AA26" s="25">
        <f t="shared" si="3"/>
        <v>0</v>
      </c>
      <c r="AB26" s="46"/>
      <c r="AD26" s="46"/>
    </row>
    <row r="27" spans="1:30" s="23" customFormat="1" ht="47.25" customHeight="1" x14ac:dyDescent="0.2">
      <c r="A27" s="41">
        <v>20</v>
      </c>
      <c r="B27" s="77"/>
      <c r="C27" s="74"/>
      <c r="D27" s="75"/>
      <c r="E27" s="52" t="s">
        <v>130</v>
      </c>
      <c r="F27" s="53" t="s">
        <v>131</v>
      </c>
      <c r="G27" s="49" t="s">
        <v>129</v>
      </c>
      <c r="H27" s="50" t="s">
        <v>81</v>
      </c>
      <c r="I27" s="41" t="s">
        <v>25</v>
      </c>
      <c r="J27" s="41" t="s">
        <v>25</v>
      </c>
      <c r="K27" s="41" t="s">
        <v>62</v>
      </c>
      <c r="L27" s="47">
        <v>8</v>
      </c>
      <c r="M27" s="51"/>
      <c r="N27" s="55">
        <v>8</v>
      </c>
      <c r="O27" s="43"/>
      <c r="P27" s="22">
        <v>174.31</v>
      </c>
      <c r="Q27" s="22">
        <f t="shared" si="0"/>
        <v>1394.48</v>
      </c>
      <c r="R27" s="40"/>
      <c r="S27" s="40"/>
      <c r="T27" s="40"/>
      <c r="U27" s="40"/>
      <c r="V27" s="40"/>
      <c r="W27" s="57"/>
      <c r="X27" s="25">
        <f t="shared" si="1"/>
        <v>0</v>
      </c>
      <c r="Y27" s="30"/>
      <c r="Z27" s="25">
        <f t="shared" si="2"/>
        <v>0</v>
      </c>
      <c r="AA27" s="25">
        <f t="shared" si="3"/>
        <v>0</v>
      </c>
      <c r="AB27" s="46"/>
      <c r="AD27" s="46"/>
    </row>
    <row r="28" spans="1:30" s="23" customFormat="1" ht="47.25" customHeight="1" x14ac:dyDescent="0.2">
      <c r="A28" s="41">
        <v>21</v>
      </c>
      <c r="B28" s="77"/>
      <c r="C28" s="74"/>
      <c r="D28" s="75"/>
      <c r="E28" s="52" t="s">
        <v>132</v>
      </c>
      <c r="F28" s="53" t="s">
        <v>133</v>
      </c>
      <c r="G28" s="49" t="s">
        <v>134</v>
      </c>
      <c r="H28" s="50" t="s">
        <v>81</v>
      </c>
      <c r="I28" s="41" t="s">
        <v>25</v>
      </c>
      <c r="J28" s="41" t="s">
        <v>25</v>
      </c>
      <c r="K28" s="41" t="s">
        <v>62</v>
      </c>
      <c r="L28" s="47">
        <v>60</v>
      </c>
      <c r="M28" s="51"/>
      <c r="N28" s="55">
        <v>60</v>
      </c>
      <c r="O28" s="43"/>
      <c r="P28" s="22">
        <v>44.18</v>
      </c>
      <c r="Q28" s="22">
        <f t="shared" si="0"/>
        <v>2650.8</v>
      </c>
      <c r="R28" s="40"/>
      <c r="S28" s="40"/>
      <c r="T28" s="40"/>
      <c r="U28" s="40"/>
      <c r="V28" s="40"/>
      <c r="W28" s="57"/>
      <c r="X28" s="25">
        <f t="shared" si="1"/>
        <v>0</v>
      </c>
      <c r="Y28" s="30"/>
      <c r="Z28" s="25">
        <f t="shared" si="2"/>
        <v>0</v>
      </c>
      <c r="AA28" s="25">
        <f t="shared" si="3"/>
        <v>0</v>
      </c>
      <c r="AB28" s="46"/>
      <c r="AD28" s="46"/>
    </row>
    <row r="29" spans="1:30" s="23" customFormat="1" ht="47.25" customHeight="1" x14ac:dyDescent="0.2">
      <c r="A29" s="41">
        <v>22</v>
      </c>
      <c r="B29" s="77"/>
      <c r="C29" s="74"/>
      <c r="D29" s="75"/>
      <c r="E29" s="52" t="s">
        <v>135</v>
      </c>
      <c r="F29" s="53" t="s">
        <v>136</v>
      </c>
      <c r="G29" s="49" t="s">
        <v>80</v>
      </c>
      <c r="H29" s="50" t="s">
        <v>81</v>
      </c>
      <c r="I29" s="41" t="s">
        <v>25</v>
      </c>
      <c r="J29" s="41" t="s">
        <v>25</v>
      </c>
      <c r="K29" s="41" t="s">
        <v>62</v>
      </c>
      <c r="L29" s="47">
        <v>3</v>
      </c>
      <c r="M29" s="51"/>
      <c r="N29" s="55">
        <v>3</v>
      </c>
      <c r="O29" s="43"/>
      <c r="P29" s="22">
        <v>349.43</v>
      </c>
      <c r="Q29" s="22">
        <f t="shared" si="0"/>
        <v>1048.29</v>
      </c>
      <c r="R29" s="40"/>
      <c r="S29" s="40"/>
      <c r="T29" s="40"/>
      <c r="U29" s="40"/>
      <c r="V29" s="40"/>
      <c r="W29" s="57"/>
      <c r="X29" s="25">
        <f t="shared" si="1"/>
        <v>0</v>
      </c>
      <c r="Y29" s="30"/>
      <c r="Z29" s="25">
        <f t="shared" si="2"/>
        <v>0</v>
      </c>
      <c r="AA29" s="25">
        <f t="shared" si="3"/>
        <v>0</v>
      </c>
      <c r="AB29" s="46"/>
      <c r="AD29" s="46"/>
    </row>
    <row r="30" spans="1:30" s="23" customFormat="1" ht="47.25" customHeight="1" x14ac:dyDescent="0.2">
      <c r="A30" s="41">
        <v>23</v>
      </c>
      <c r="B30" s="77"/>
      <c r="C30" s="74"/>
      <c r="D30" s="75"/>
      <c r="E30" s="52" t="s">
        <v>137</v>
      </c>
      <c r="F30" s="53" t="s">
        <v>138</v>
      </c>
      <c r="G30" s="49" t="s">
        <v>112</v>
      </c>
      <c r="H30" s="50" t="s">
        <v>81</v>
      </c>
      <c r="I30" s="41" t="s">
        <v>25</v>
      </c>
      <c r="J30" s="41" t="s">
        <v>25</v>
      </c>
      <c r="K30" s="41" t="s">
        <v>62</v>
      </c>
      <c r="L30" s="47">
        <v>5</v>
      </c>
      <c r="M30" s="51"/>
      <c r="N30" s="55">
        <v>5</v>
      </c>
      <c r="O30" s="43"/>
      <c r="P30" s="22">
        <v>3938.6600000000003</v>
      </c>
      <c r="Q30" s="22">
        <f t="shared" si="0"/>
        <v>19693.300000000003</v>
      </c>
      <c r="R30" s="40"/>
      <c r="S30" s="40"/>
      <c r="T30" s="40"/>
      <c r="U30" s="40"/>
      <c r="V30" s="40"/>
      <c r="W30" s="57"/>
      <c r="X30" s="25">
        <f t="shared" si="1"/>
        <v>0</v>
      </c>
      <c r="Y30" s="30"/>
      <c r="Z30" s="25">
        <f t="shared" si="2"/>
        <v>0</v>
      </c>
      <c r="AA30" s="25">
        <f t="shared" si="3"/>
        <v>0</v>
      </c>
      <c r="AB30" s="46"/>
      <c r="AD30" s="46"/>
    </row>
    <row r="31" spans="1:30" s="23" customFormat="1" ht="47.25" customHeight="1" x14ac:dyDescent="0.2">
      <c r="A31" s="41">
        <v>24</v>
      </c>
      <c r="B31" s="77"/>
      <c r="C31" s="74"/>
      <c r="D31" s="75"/>
      <c r="E31" s="52" t="s">
        <v>139</v>
      </c>
      <c r="F31" s="53" t="s">
        <v>140</v>
      </c>
      <c r="G31" s="49" t="s">
        <v>134</v>
      </c>
      <c r="H31" s="50" t="s">
        <v>81</v>
      </c>
      <c r="I31" s="41" t="s">
        <v>25</v>
      </c>
      <c r="J31" s="41" t="s">
        <v>25</v>
      </c>
      <c r="K31" s="41" t="s">
        <v>62</v>
      </c>
      <c r="L31" s="47">
        <v>100</v>
      </c>
      <c r="M31" s="51"/>
      <c r="N31" s="55">
        <v>100</v>
      </c>
      <c r="O31" s="43"/>
      <c r="P31" s="22">
        <v>33.22</v>
      </c>
      <c r="Q31" s="22">
        <f t="shared" si="0"/>
        <v>3322</v>
      </c>
      <c r="R31" s="40"/>
      <c r="S31" s="40"/>
      <c r="T31" s="40"/>
      <c r="U31" s="40"/>
      <c r="V31" s="40"/>
      <c r="W31" s="57"/>
      <c r="X31" s="25">
        <f t="shared" si="1"/>
        <v>0</v>
      </c>
      <c r="Y31" s="30"/>
      <c r="Z31" s="25">
        <f t="shared" si="2"/>
        <v>0</v>
      </c>
      <c r="AA31" s="25">
        <f t="shared" si="3"/>
        <v>0</v>
      </c>
      <c r="AB31" s="46"/>
      <c r="AD31" s="46"/>
    </row>
    <row r="32" spans="1:30" s="23" customFormat="1" ht="47.25" customHeight="1" x14ac:dyDescent="0.2">
      <c r="A32" s="41">
        <v>25</v>
      </c>
      <c r="B32" s="77"/>
      <c r="C32" s="74"/>
      <c r="D32" s="75"/>
      <c r="E32" s="52" t="s">
        <v>141</v>
      </c>
      <c r="F32" s="53" t="s">
        <v>142</v>
      </c>
      <c r="G32" s="49" t="s">
        <v>143</v>
      </c>
      <c r="H32" s="50" t="s">
        <v>81</v>
      </c>
      <c r="I32" s="41" t="s">
        <v>25</v>
      </c>
      <c r="J32" s="41" t="s">
        <v>25</v>
      </c>
      <c r="K32" s="41" t="s">
        <v>62</v>
      </c>
      <c r="L32" s="47">
        <v>12</v>
      </c>
      <c r="M32" s="51"/>
      <c r="N32" s="55">
        <v>12</v>
      </c>
      <c r="O32" s="43"/>
      <c r="P32" s="22">
        <v>540.21</v>
      </c>
      <c r="Q32" s="22">
        <f t="shared" si="0"/>
        <v>6482.52</v>
      </c>
      <c r="R32" s="40"/>
      <c r="S32" s="40"/>
      <c r="T32" s="40"/>
      <c r="U32" s="40"/>
      <c r="V32" s="40"/>
      <c r="W32" s="57"/>
      <c r="X32" s="25">
        <f t="shared" si="1"/>
        <v>0</v>
      </c>
      <c r="Y32" s="30"/>
      <c r="Z32" s="25">
        <f t="shared" si="2"/>
        <v>0</v>
      </c>
      <c r="AA32" s="25">
        <f t="shared" si="3"/>
        <v>0</v>
      </c>
      <c r="AB32" s="46"/>
      <c r="AD32" s="46"/>
    </row>
    <row r="33" spans="1:30" s="23" customFormat="1" ht="47.25" customHeight="1" x14ac:dyDescent="0.2">
      <c r="A33" s="41">
        <v>26</v>
      </c>
      <c r="B33" s="77"/>
      <c r="C33" s="74"/>
      <c r="D33" s="75"/>
      <c r="E33" s="52" t="s">
        <v>144</v>
      </c>
      <c r="F33" s="53" t="s">
        <v>145</v>
      </c>
      <c r="G33" s="49" t="s">
        <v>146</v>
      </c>
      <c r="H33" s="50" t="s">
        <v>81</v>
      </c>
      <c r="I33" s="41" t="s">
        <v>25</v>
      </c>
      <c r="J33" s="41" t="s">
        <v>25</v>
      </c>
      <c r="K33" s="41" t="s">
        <v>62</v>
      </c>
      <c r="L33" s="47">
        <v>14</v>
      </c>
      <c r="M33" s="51">
        <v>4</v>
      </c>
      <c r="N33" s="55">
        <v>10</v>
      </c>
      <c r="O33" s="43"/>
      <c r="P33" s="22">
        <v>213.28</v>
      </c>
      <c r="Q33" s="22">
        <f t="shared" si="0"/>
        <v>2985.92</v>
      </c>
      <c r="R33" s="40"/>
      <c r="S33" s="40"/>
      <c r="T33" s="40"/>
      <c r="U33" s="40"/>
      <c r="V33" s="40"/>
      <c r="W33" s="57"/>
      <c r="X33" s="25">
        <f t="shared" si="1"/>
        <v>0</v>
      </c>
      <c r="Y33" s="30"/>
      <c r="Z33" s="25">
        <f t="shared" si="2"/>
        <v>0</v>
      </c>
      <c r="AA33" s="25">
        <f t="shared" si="3"/>
        <v>0</v>
      </c>
      <c r="AB33" s="46"/>
      <c r="AD33" s="46"/>
    </row>
    <row r="34" spans="1:30" s="23" customFormat="1" ht="47.25" customHeight="1" x14ac:dyDescent="0.2">
      <c r="A34" s="41">
        <v>27</v>
      </c>
      <c r="B34" s="77"/>
      <c r="C34" s="74"/>
      <c r="D34" s="75"/>
      <c r="E34" s="52" t="s">
        <v>147</v>
      </c>
      <c r="F34" s="53" t="s">
        <v>148</v>
      </c>
      <c r="G34" s="49" t="s">
        <v>149</v>
      </c>
      <c r="H34" s="50" t="s">
        <v>73</v>
      </c>
      <c r="I34" s="41" t="s">
        <v>25</v>
      </c>
      <c r="J34" s="41" t="s">
        <v>25</v>
      </c>
      <c r="K34" s="41" t="s">
        <v>62</v>
      </c>
      <c r="L34" s="47">
        <v>125</v>
      </c>
      <c r="M34" s="51">
        <v>125</v>
      </c>
      <c r="N34" s="55"/>
      <c r="O34" s="43"/>
      <c r="P34" s="22">
        <v>385.08</v>
      </c>
      <c r="Q34" s="22">
        <f t="shared" si="0"/>
        <v>48135</v>
      </c>
      <c r="R34" s="40"/>
      <c r="S34" s="40"/>
      <c r="T34" s="40"/>
      <c r="U34" s="40"/>
      <c r="V34" s="40"/>
      <c r="W34" s="57"/>
      <c r="X34" s="25">
        <f t="shared" si="1"/>
        <v>0</v>
      </c>
      <c r="Y34" s="30"/>
      <c r="Z34" s="25">
        <f t="shared" si="2"/>
        <v>0</v>
      </c>
      <c r="AA34" s="25">
        <f t="shared" si="3"/>
        <v>0</v>
      </c>
      <c r="AB34" s="46"/>
      <c r="AD34" s="46"/>
    </row>
    <row r="35" spans="1:30" s="23" customFormat="1" ht="47.25" customHeight="1" x14ac:dyDescent="0.2">
      <c r="A35" s="41">
        <v>28</v>
      </c>
      <c r="B35" s="77"/>
      <c r="C35" s="74"/>
      <c r="D35" s="75"/>
      <c r="E35" s="52" t="s">
        <v>150</v>
      </c>
      <c r="F35" s="53" t="s">
        <v>151</v>
      </c>
      <c r="G35" s="49" t="s">
        <v>99</v>
      </c>
      <c r="H35" s="50" t="s">
        <v>73</v>
      </c>
      <c r="I35" s="41" t="s">
        <v>25</v>
      </c>
      <c r="J35" s="41" t="s">
        <v>25</v>
      </c>
      <c r="K35" s="41" t="s">
        <v>62</v>
      </c>
      <c r="L35" s="47">
        <v>100</v>
      </c>
      <c r="M35" s="51">
        <v>100</v>
      </c>
      <c r="N35" s="55"/>
      <c r="O35" s="43"/>
      <c r="P35" s="22">
        <v>12.39</v>
      </c>
      <c r="Q35" s="22">
        <f t="shared" si="0"/>
        <v>1239</v>
      </c>
      <c r="R35" s="40"/>
      <c r="S35" s="40"/>
      <c r="T35" s="40"/>
      <c r="U35" s="40"/>
      <c r="V35" s="40"/>
      <c r="W35" s="57"/>
      <c r="X35" s="25">
        <f t="shared" si="1"/>
        <v>0</v>
      </c>
      <c r="Y35" s="30"/>
      <c r="Z35" s="25">
        <f t="shared" si="2"/>
        <v>0</v>
      </c>
      <c r="AA35" s="25">
        <f t="shared" si="3"/>
        <v>0</v>
      </c>
      <c r="AB35" s="46"/>
      <c r="AD35" s="46"/>
    </row>
    <row r="36" spans="1:30" s="23" customFormat="1" ht="47.25" customHeight="1" x14ac:dyDescent="0.2">
      <c r="A36" s="41">
        <v>29</v>
      </c>
      <c r="B36" s="77"/>
      <c r="C36" s="74"/>
      <c r="D36" s="75"/>
      <c r="E36" s="52" t="s">
        <v>152</v>
      </c>
      <c r="F36" s="53" t="s">
        <v>153</v>
      </c>
      <c r="G36" s="49" t="s">
        <v>154</v>
      </c>
      <c r="H36" s="50" t="s">
        <v>81</v>
      </c>
      <c r="I36" s="41" t="s">
        <v>25</v>
      </c>
      <c r="J36" s="41" t="s">
        <v>25</v>
      </c>
      <c r="K36" s="41" t="s">
        <v>62</v>
      </c>
      <c r="L36" s="47">
        <v>4</v>
      </c>
      <c r="M36" s="51"/>
      <c r="N36" s="55">
        <v>4</v>
      </c>
      <c r="O36" s="43"/>
      <c r="P36" s="22">
        <v>245.88</v>
      </c>
      <c r="Q36" s="22">
        <f t="shared" si="0"/>
        <v>983.52</v>
      </c>
      <c r="R36" s="40"/>
      <c r="S36" s="40"/>
      <c r="T36" s="40"/>
      <c r="U36" s="40"/>
      <c r="V36" s="40"/>
      <c r="W36" s="57"/>
      <c r="X36" s="25">
        <f t="shared" si="1"/>
        <v>0</v>
      </c>
      <c r="Y36" s="30"/>
      <c r="Z36" s="25">
        <f t="shared" si="2"/>
        <v>0</v>
      </c>
      <c r="AA36" s="25">
        <f t="shared" si="3"/>
        <v>0</v>
      </c>
      <c r="AB36" s="46"/>
      <c r="AD36" s="46"/>
    </row>
    <row r="37" spans="1:30" s="23" customFormat="1" ht="47.25" customHeight="1" x14ac:dyDescent="0.2">
      <c r="A37" s="41">
        <v>30</v>
      </c>
      <c r="B37" s="77"/>
      <c r="C37" s="74"/>
      <c r="D37" s="75"/>
      <c r="E37" s="52" t="s">
        <v>155</v>
      </c>
      <c r="F37" s="53" t="s">
        <v>156</v>
      </c>
      <c r="G37" s="49"/>
      <c r="H37" s="50" t="s">
        <v>81</v>
      </c>
      <c r="I37" s="41" t="s">
        <v>25</v>
      </c>
      <c r="J37" s="41" t="s">
        <v>25</v>
      </c>
      <c r="K37" s="41" t="s">
        <v>62</v>
      </c>
      <c r="L37" s="47">
        <v>96</v>
      </c>
      <c r="M37" s="51">
        <v>46</v>
      </c>
      <c r="N37" s="55">
        <v>50</v>
      </c>
      <c r="O37" s="43"/>
      <c r="P37" s="22">
        <v>46.1</v>
      </c>
      <c r="Q37" s="22">
        <f t="shared" si="0"/>
        <v>4425.6000000000004</v>
      </c>
      <c r="R37" s="40"/>
      <c r="S37" s="40"/>
      <c r="T37" s="40"/>
      <c r="U37" s="40"/>
      <c r="V37" s="40"/>
      <c r="W37" s="57"/>
      <c r="X37" s="25">
        <f t="shared" si="1"/>
        <v>0</v>
      </c>
      <c r="Y37" s="30"/>
      <c r="Z37" s="25">
        <f t="shared" si="2"/>
        <v>0</v>
      </c>
      <c r="AA37" s="25">
        <f t="shared" si="3"/>
        <v>0</v>
      </c>
      <c r="AB37" s="46"/>
      <c r="AD37" s="46"/>
    </row>
    <row r="38" spans="1:30" s="23" customFormat="1" ht="47.25" customHeight="1" x14ac:dyDescent="0.2">
      <c r="A38" s="41">
        <v>31</v>
      </c>
      <c r="B38" s="77"/>
      <c r="C38" s="74"/>
      <c r="D38" s="75"/>
      <c r="E38" s="52" t="s">
        <v>157</v>
      </c>
      <c r="F38" s="53" t="s">
        <v>158</v>
      </c>
      <c r="G38" s="49" t="s">
        <v>99</v>
      </c>
      <c r="H38" s="50" t="s">
        <v>73</v>
      </c>
      <c r="I38" s="41" t="s">
        <v>25</v>
      </c>
      <c r="J38" s="41" t="s">
        <v>25</v>
      </c>
      <c r="K38" s="41" t="s">
        <v>62</v>
      </c>
      <c r="L38" s="47">
        <v>155</v>
      </c>
      <c r="M38" s="51"/>
      <c r="N38" s="55">
        <v>155</v>
      </c>
      <c r="O38" s="43"/>
      <c r="P38" s="22">
        <v>226.8</v>
      </c>
      <c r="Q38" s="22">
        <f t="shared" si="0"/>
        <v>35154</v>
      </c>
      <c r="R38" s="40"/>
      <c r="S38" s="40"/>
      <c r="T38" s="40"/>
      <c r="U38" s="40"/>
      <c r="V38" s="40"/>
      <c r="W38" s="57"/>
      <c r="X38" s="25">
        <f t="shared" si="1"/>
        <v>0</v>
      </c>
      <c r="Y38" s="30"/>
      <c r="Z38" s="25">
        <f t="shared" si="2"/>
        <v>0</v>
      </c>
      <c r="AA38" s="25">
        <f t="shared" si="3"/>
        <v>0</v>
      </c>
      <c r="AB38" s="46"/>
      <c r="AD38" s="46"/>
    </row>
    <row r="39" spans="1:30" s="23" customFormat="1" ht="47.25" customHeight="1" x14ac:dyDescent="0.2">
      <c r="A39" s="41">
        <v>32</v>
      </c>
      <c r="B39" s="77"/>
      <c r="C39" s="74"/>
      <c r="D39" s="75"/>
      <c r="E39" s="52" t="s">
        <v>159</v>
      </c>
      <c r="F39" s="53" t="s">
        <v>160</v>
      </c>
      <c r="G39" s="49" t="s">
        <v>161</v>
      </c>
      <c r="H39" s="50" t="s">
        <v>73</v>
      </c>
      <c r="I39" s="41" t="s">
        <v>25</v>
      </c>
      <c r="J39" s="41" t="s">
        <v>25</v>
      </c>
      <c r="K39" s="41" t="s">
        <v>62</v>
      </c>
      <c r="L39" s="47">
        <v>300</v>
      </c>
      <c r="M39" s="51">
        <v>300</v>
      </c>
      <c r="N39" s="55"/>
      <c r="O39" s="43"/>
      <c r="P39" s="22">
        <v>11.05</v>
      </c>
      <c r="Q39" s="22">
        <f t="shared" si="0"/>
        <v>3315</v>
      </c>
      <c r="R39" s="40"/>
      <c r="S39" s="40"/>
      <c r="T39" s="40"/>
      <c r="U39" s="40"/>
      <c r="V39" s="40"/>
      <c r="W39" s="57"/>
      <c r="X39" s="25">
        <f t="shared" si="1"/>
        <v>0</v>
      </c>
      <c r="Y39" s="30"/>
      <c r="Z39" s="25">
        <f t="shared" si="2"/>
        <v>0</v>
      </c>
      <c r="AA39" s="25">
        <f t="shared" si="3"/>
        <v>0</v>
      </c>
      <c r="AB39" s="46"/>
      <c r="AD39" s="46"/>
    </row>
    <row r="40" spans="1:30" s="23" customFormat="1" ht="47.25" customHeight="1" x14ac:dyDescent="0.2">
      <c r="A40" s="41">
        <v>33</v>
      </c>
      <c r="B40" s="77"/>
      <c r="C40" s="74"/>
      <c r="D40" s="75"/>
      <c r="E40" s="52" t="s">
        <v>162</v>
      </c>
      <c r="F40" s="53" t="s">
        <v>163</v>
      </c>
      <c r="G40" s="49" t="s">
        <v>164</v>
      </c>
      <c r="H40" s="50" t="s">
        <v>81</v>
      </c>
      <c r="I40" s="41" t="s">
        <v>25</v>
      </c>
      <c r="J40" s="41" t="s">
        <v>25</v>
      </c>
      <c r="K40" s="41" t="s">
        <v>62</v>
      </c>
      <c r="L40" s="47">
        <v>2</v>
      </c>
      <c r="M40" s="51"/>
      <c r="N40" s="55">
        <v>2</v>
      </c>
      <c r="O40" s="43"/>
      <c r="P40" s="22">
        <v>5695.55</v>
      </c>
      <c r="Q40" s="22">
        <f t="shared" si="0"/>
        <v>11391.1</v>
      </c>
      <c r="R40" s="40"/>
      <c r="S40" s="40"/>
      <c r="T40" s="40"/>
      <c r="U40" s="40"/>
      <c r="V40" s="40"/>
      <c r="W40" s="57"/>
      <c r="X40" s="25">
        <f t="shared" si="1"/>
        <v>0</v>
      </c>
      <c r="Y40" s="30"/>
      <c r="Z40" s="25">
        <f t="shared" si="2"/>
        <v>0</v>
      </c>
      <c r="AA40" s="25">
        <f t="shared" si="3"/>
        <v>0</v>
      </c>
      <c r="AB40" s="46"/>
      <c r="AD40" s="46"/>
    </row>
    <row r="41" spans="1:30" s="23" customFormat="1" ht="47.25" customHeight="1" x14ac:dyDescent="0.2">
      <c r="A41" s="41">
        <v>34</v>
      </c>
      <c r="B41" s="77"/>
      <c r="C41" s="74"/>
      <c r="D41" s="75"/>
      <c r="E41" s="52" t="s">
        <v>165</v>
      </c>
      <c r="F41" s="53" t="s">
        <v>166</v>
      </c>
      <c r="G41" s="49" t="s">
        <v>99</v>
      </c>
      <c r="H41" s="50" t="s">
        <v>73</v>
      </c>
      <c r="I41" s="41" t="s">
        <v>25</v>
      </c>
      <c r="J41" s="41" t="s">
        <v>25</v>
      </c>
      <c r="K41" s="41" t="s">
        <v>62</v>
      </c>
      <c r="L41" s="47">
        <v>240</v>
      </c>
      <c r="M41" s="51">
        <v>240</v>
      </c>
      <c r="N41" s="55"/>
      <c r="O41" s="43"/>
      <c r="P41" s="22">
        <v>31.5</v>
      </c>
      <c r="Q41" s="22">
        <f t="shared" si="0"/>
        <v>7560</v>
      </c>
      <c r="R41" s="40"/>
      <c r="S41" s="40"/>
      <c r="T41" s="40"/>
      <c r="U41" s="40"/>
      <c r="V41" s="40"/>
      <c r="W41" s="57"/>
      <c r="X41" s="25">
        <f t="shared" si="1"/>
        <v>0</v>
      </c>
      <c r="Y41" s="30"/>
      <c r="Z41" s="25">
        <f t="shared" si="2"/>
        <v>0</v>
      </c>
      <c r="AA41" s="25">
        <f t="shared" si="3"/>
        <v>0</v>
      </c>
      <c r="AB41" s="46"/>
      <c r="AD41" s="46"/>
    </row>
    <row r="42" spans="1:30" s="23" customFormat="1" ht="47.25" customHeight="1" x14ac:dyDescent="0.2">
      <c r="A42" s="41">
        <v>35</v>
      </c>
      <c r="B42" s="77"/>
      <c r="C42" s="74"/>
      <c r="D42" s="75"/>
      <c r="E42" s="52" t="s">
        <v>167</v>
      </c>
      <c r="F42" s="53" t="s">
        <v>168</v>
      </c>
      <c r="G42" s="49" t="s">
        <v>169</v>
      </c>
      <c r="H42" s="50" t="s">
        <v>81</v>
      </c>
      <c r="I42" s="41" t="s">
        <v>25</v>
      </c>
      <c r="J42" s="41" t="s">
        <v>25</v>
      </c>
      <c r="K42" s="41" t="s">
        <v>62</v>
      </c>
      <c r="L42" s="47">
        <v>240</v>
      </c>
      <c r="M42" s="51">
        <v>240</v>
      </c>
      <c r="N42" s="55"/>
      <c r="O42" s="43"/>
      <c r="P42" s="22">
        <v>20.92</v>
      </c>
      <c r="Q42" s="22">
        <f t="shared" si="0"/>
        <v>5020.8</v>
      </c>
      <c r="R42" s="40"/>
      <c r="S42" s="40"/>
      <c r="T42" s="40"/>
      <c r="U42" s="40"/>
      <c r="V42" s="40"/>
      <c r="W42" s="57"/>
      <c r="X42" s="25">
        <f t="shared" si="1"/>
        <v>0</v>
      </c>
      <c r="Y42" s="30"/>
      <c r="Z42" s="25">
        <f t="shared" si="2"/>
        <v>0</v>
      </c>
      <c r="AA42" s="25">
        <f t="shared" si="3"/>
        <v>0</v>
      </c>
      <c r="AB42" s="46"/>
      <c r="AD42" s="46"/>
    </row>
    <row r="43" spans="1:30" s="23" customFormat="1" ht="47.25" customHeight="1" x14ac:dyDescent="0.2">
      <c r="A43" s="41">
        <v>36</v>
      </c>
      <c r="B43" s="77"/>
      <c r="C43" s="74"/>
      <c r="D43" s="75"/>
      <c r="E43" s="52" t="s">
        <v>170</v>
      </c>
      <c r="F43" s="53" t="s">
        <v>171</v>
      </c>
      <c r="G43" s="49" t="s">
        <v>172</v>
      </c>
      <c r="H43" s="50" t="s">
        <v>73</v>
      </c>
      <c r="I43" s="41" t="s">
        <v>25</v>
      </c>
      <c r="J43" s="41" t="s">
        <v>25</v>
      </c>
      <c r="K43" s="41" t="s">
        <v>62</v>
      </c>
      <c r="L43" s="47">
        <v>160</v>
      </c>
      <c r="M43" s="51">
        <v>78</v>
      </c>
      <c r="N43" s="55">
        <v>82</v>
      </c>
      <c r="O43" s="43"/>
      <c r="P43" s="22">
        <v>76.600000000000009</v>
      </c>
      <c r="Q43" s="22">
        <f t="shared" si="0"/>
        <v>12256.000000000002</v>
      </c>
      <c r="R43" s="40"/>
      <c r="S43" s="40"/>
      <c r="T43" s="40"/>
      <c r="U43" s="40"/>
      <c r="V43" s="40"/>
      <c r="W43" s="57"/>
      <c r="X43" s="25">
        <f t="shared" si="1"/>
        <v>0</v>
      </c>
      <c r="Y43" s="30"/>
      <c r="Z43" s="25">
        <f t="shared" si="2"/>
        <v>0</v>
      </c>
      <c r="AA43" s="25">
        <f t="shared" si="3"/>
        <v>0</v>
      </c>
      <c r="AB43" s="46"/>
      <c r="AD43" s="46"/>
    </row>
    <row r="44" spans="1:30" s="23" customFormat="1" ht="47.25" customHeight="1" x14ac:dyDescent="0.2">
      <c r="A44" s="41">
        <v>37</v>
      </c>
      <c r="B44" s="77"/>
      <c r="C44" s="74"/>
      <c r="D44" s="75"/>
      <c r="E44" s="52" t="s">
        <v>173</v>
      </c>
      <c r="F44" s="53" t="s">
        <v>174</v>
      </c>
      <c r="G44" s="49" t="s">
        <v>175</v>
      </c>
      <c r="H44" s="50" t="s">
        <v>81</v>
      </c>
      <c r="I44" s="41" t="s">
        <v>25</v>
      </c>
      <c r="J44" s="41" t="s">
        <v>25</v>
      </c>
      <c r="K44" s="41" t="s">
        <v>62</v>
      </c>
      <c r="L44" s="47">
        <v>154</v>
      </c>
      <c r="M44" s="51">
        <v>154</v>
      </c>
      <c r="N44" s="55"/>
      <c r="O44" s="43"/>
      <c r="P44" s="22">
        <v>40.74</v>
      </c>
      <c r="Q44" s="22">
        <f t="shared" si="0"/>
        <v>6273.96</v>
      </c>
      <c r="R44" s="40"/>
      <c r="S44" s="40"/>
      <c r="T44" s="40"/>
      <c r="U44" s="40"/>
      <c r="V44" s="40"/>
      <c r="W44" s="57"/>
      <c r="X44" s="25">
        <f t="shared" si="1"/>
        <v>0</v>
      </c>
      <c r="Y44" s="30"/>
      <c r="Z44" s="25">
        <f t="shared" si="2"/>
        <v>0</v>
      </c>
      <c r="AA44" s="25">
        <f t="shared" si="3"/>
        <v>0</v>
      </c>
      <c r="AB44" s="46"/>
      <c r="AD44" s="46"/>
    </row>
    <row r="45" spans="1:30" s="23" customFormat="1" ht="47.25" customHeight="1" x14ac:dyDescent="0.2">
      <c r="A45" s="41">
        <v>38</v>
      </c>
      <c r="B45" s="77"/>
      <c r="C45" s="74"/>
      <c r="D45" s="75"/>
      <c r="E45" s="52" t="s">
        <v>176</v>
      </c>
      <c r="F45" s="53" t="s">
        <v>177</v>
      </c>
      <c r="G45" s="49" t="s">
        <v>91</v>
      </c>
      <c r="H45" s="50" t="s">
        <v>73</v>
      </c>
      <c r="I45" s="41" t="s">
        <v>25</v>
      </c>
      <c r="J45" s="41" t="s">
        <v>25</v>
      </c>
      <c r="K45" s="41" t="s">
        <v>62</v>
      </c>
      <c r="L45" s="47">
        <v>600</v>
      </c>
      <c r="M45" s="51">
        <v>300</v>
      </c>
      <c r="N45" s="55">
        <v>300</v>
      </c>
      <c r="O45" s="43"/>
      <c r="P45" s="22">
        <v>296.37</v>
      </c>
      <c r="Q45" s="22">
        <f t="shared" si="0"/>
        <v>177822</v>
      </c>
      <c r="R45" s="40"/>
      <c r="S45" s="40"/>
      <c r="T45" s="40"/>
      <c r="U45" s="40"/>
      <c r="V45" s="40"/>
      <c r="W45" s="57"/>
      <c r="X45" s="25">
        <f t="shared" si="1"/>
        <v>0</v>
      </c>
      <c r="Y45" s="30"/>
      <c r="Z45" s="25">
        <f t="shared" si="2"/>
        <v>0</v>
      </c>
      <c r="AA45" s="25">
        <f t="shared" si="3"/>
        <v>0</v>
      </c>
      <c r="AB45" s="46"/>
      <c r="AD45" s="46"/>
    </row>
    <row r="46" spans="1:30" s="23" customFormat="1" ht="47.25" customHeight="1" x14ac:dyDescent="0.2">
      <c r="A46" s="41">
        <v>39</v>
      </c>
      <c r="B46" s="77"/>
      <c r="C46" s="74"/>
      <c r="D46" s="75"/>
      <c r="E46" s="52" t="s">
        <v>178</v>
      </c>
      <c r="F46" s="53" t="s">
        <v>179</v>
      </c>
      <c r="G46" s="49" t="s">
        <v>91</v>
      </c>
      <c r="H46" s="50" t="s">
        <v>73</v>
      </c>
      <c r="I46" s="41" t="s">
        <v>25</v>
      </c>
      <c r="J46" s="41" t="s">
        <v>25</v>
      </c>
      <c r="K46" s="41" t="s">
        <v>62</v>
      </c>
      <c r="L46" s="47">
        <v>720</v>
      </c>
      <c r="M46" s="51">
        <v>360</v>
      </c>
      <c r="N46" s="55">
        <v>360</v>
      </c>
      <c r="O46" s="43"/>
      <c r="P46" s="22">
        <v>482.87</v>
      </c>
      <c r="Q46" s="22">
        <f t="shared" si="0"/>
        <v>347666.4</v>
      </c>
      <c r="R46" s="40"/>
      <c r="S46" s="40"/>
      <c r="T46" s="40"/>
      <c r="U46" s="40"/>
      <c r="V46" s="40"/>
      <c r="W46" s="57"/>
      <c r="X46" s="25">
        <f t="shared" si="1"/>
        <v>0</v>
      </c>
      <c r="Y46" s="30"/>
      <c r="Z46" s="25">
        <f t="shared" si="2"/>
        <v>0</v>
      </c>
      <c r="AA46" s="25">
        <f t="shared" si="3"/>
        <v>0</v>
      </c>
      <c r="AB46" s="46"/>
      <c r="AD46" s="46"/>
    </row>
    <row r="47" spans="1:30" s="23" customFormat="1" ht="47.25" customHeight="1" x14ac:dyDescent="0.2">
      <c r="A47" s="41">
        <v>40</v>
      </c>
      <c r="B47" s="77"/>
      <c r="C47" s="74"/>
      <c r="D47" s="75"/>
      <c r="E47" s="52" t="s">
        <v>180</v>
      </c>
      <c r="F47" s="53" t="s">
        <v>181</v>
      </c>
      <c r="G47" s="49" t="s">
        <v>149</v>
      </c>
      <c r="H47" s="50" t="s">
        <v>73</v>
      </c>
      <c r="I47" s="41" t="s">
        <v>25</v>
      </c>
      <c r="J47" s="41" t="s">
        <v>25</v>
      </c>
      <c r="K47" s="41" t="s">
        <v>62</v>
      </c>
      <c r="L47" s="47">
        <v>60</v>
      </c>
      <c r="M47" s="51">
        <v>60</v>
      </c>
      <c r="N47" s="55"/>
      <c r="O47" s="43"/>
      <c r="P47" s="22">
        <v>680.67</v>
      </c>
      <c r="Q47" s="22">
        <f t="shared" si="0"/>
        <v>40840.199999999997</v>
      </c>
      <c r="R47" s="40"/>
      <c r="S47" s="40"/>
      <c r="T47" s="40"/>
      <c r="U47" s="40"/>
      <c r="V47" s="40"/>
      <c r="W47" s="57"/>
      <c r="X47" s="25">
        <f t="shared" si="1"/>
        <v>0</v>
      </c>
      <c r="Y47" s="30"/>
      <c r="Z47" s="25">
        <f t="shared" si="2"/>
        <v>0</v>
      </c>
      <c r="AA47" s="25">
        <f t="shared" si="3"/>
        <v>0</v>
      </c>
      <c r="AB47" s="46"/>
      <c r="AD47" s="46"/>
    </row>
    <row r="48" spans="1:30" s="23" customFormat="1" ht="47.25" customHeight="1" x14ac:dyDescent="0.2">
      <c r="A48" s="41">
        <v>41</v>
      </c>
      <c r="B48" s="77"/>
      <c r="C48" s="74"/>
      <c r="D48" s="75"/>
      <c r="E48" s="52" t="s">
        <v>182</v>
      </c>
      <c r="F48" s="53" t="s">
        <v>183</v>
      </c>
      <c r="G48" s="49"/>
      <c r="H48" s="50" t="s">
        <v>73</v>
      </c>
      <c r="I48" s="41" t="s">
        <v>25</v>
      </c>
      <c r="J48" s="41" t="s">
        <v>25</v>
      </c>
      <c r="K48" s="41" t="s">
        <v>62</v>
      </c>
      <c r="L48" s="47">
        <v>2</v>
      </c>
      <c r="M48" s="51"/>
      <c r="N48" s="55">
        <v>2</v>
      </c>
      <c r="O48" s="43"/>
      <c r="P48" s="22">
        <v>1183.22</v>
      </c>
      <c r="Q48" s="22">
        <f t="shared" si="0"/>
        <v>2366.44</v>
      </c>
      <c r="R48" s="40"/>
      <c r="S48" s="40"/>
      <c r="T48" s="40"/>
      <c r="U48" s="40"/>
      <c r="V48" s="40"/>
      <c r="W48" s="57"/>
      <c r="X48" s="25">
        <f t="shared" si="1"/>
        <v>0</v>
      </c>
      <c r="Y48" s="30"/>
      <c r="Z48" s="25">
        <f t="shared" si="2"/>
        <v>0</v>
      </c>
      <c r="AA48" s="25">
        <f t="shared" si="3"/>
        <v>0</v>
      </c>
      <c r="AB48" s="46"/>
      <c r="AD48" s="46"/>
    </row>
    <row r="49" spans="1:30" s="23" customFormat="1" ht="47.25" customHeight="1" x14ac:dyDescent="0.2">
      <c r="A49" s="41">
        <v>42</v>
      </c>
      <c r="B49" s="77"/>
      <c r="C49" s="74"/>
      <c r="D49" s="75"/>
      <c r="E49" s="52" t="s">
        <v>184</v>
      </c>
      <c r="F49" s="53" t="s">
        <v>185</v>
      </c>
      <c r="G49" s="49" t="s">
        <v>186</v>
      </c>
      <c r="H49" s="50" t="s">
        <v>81</v>
      </c>
      <c r="I49" s="41" t="s">
        <v>25</v>
      </c>
      <c r="J49" s="41" t="s">
        <v>25</v>
      </c>
      <c r="K49" s="41" t="s">
        <v>62</v>
      </c>
      <c r="L49" s="47">
        <v>10</v>
      </c>
      <c r="M49" s="51"/>
      <c r="N49" s="55">
        <v>10</v>
      </c>
      <c r="O49" s="43"/>
      <c r="P49" s="22">
        <v>1027.19</v>
      </c>
      <c r="Q49" s="22">
        <f t="shared" si="0"/>
        <v>10271.900000000001</v>
      </c>
      <c r="R49" s="40"/>
      <c r="S49" s="40"/>
      <c r="T49" s="40"/>
      <c r="U49" s="40"/>
      <c r="V49" s="40"/>
      <c r="W49" s="57"/>
      <c r="X49" s="25">
        <f t="shared" si="1"/>
        <v>0</v>
      </c>
      <c r="Y49" s="30"/>
      <c r="Z49" s="25">
        <f t="shared" si="2"/>
        <v>0</v>
      </c>
      <c r="AA49" s="25">
        <f t="shared" si="3"/>
        <v>0</v>
      </c>
      <c r="AB49" s="46"/>
      <c r="AD49" s="46"/>
    </row>
    <row r="50" spans="1:30" s="23" customFormat="1" ht="47.25" customHeight="1" x14ac:dyDescent="0.2">
      <c r="A50" s="41">
        <v>43</v>
      </c>
      <c r="B50" s="77"/>
      <c r="C50" s="74"/>
      <c r="D50" s="75"/>
      <c r="E50" s="52" t="s">
        <v>187</v>
      </c>
      <c r="F50" s="53" t="s">
        <v>188</v>
      </c>
      <c r="G50" s="49" t="s">
        <v>107</v>
      </c>
      <c r="H50" s="50" t="s">
        <v>73</v>
      </c>
      <c r="I50" s="41" t="s">
        <v>25</v>
      </c>
      <c r="J50" s="41" t="s">
        <v>25</v>
      </c>
      <c r="K50" s="41" t="s">
        <v>62</v>
      </c>
      <c r="L50" s="47">
        <v>30</v>
      </c>
      <c r="M50" s="51">
        <v>30</v>
      </c>
      <c r="N50" s="55"/>
      <c r="O50" s="43"/>
      <c r="P50" s="22">
        <v>385.67</v>
      </c>
      <c r="Q50" s="22">
        <f t="shared" si="0"/>
        <v>11570.1</v>
      </c>
      <c r="R50" s="40"/>
      <c r="S50" s="40"/>
      <c r="T50" s="40"/>
      <c r="U50" s="40"/>
      <c r="V50" s="40"/>
      <c r="W50" s="57"/>
      <c r="X50" s="25">
        <f t="shared" si="1"/>
        <v>0</v>
      </c>
      <c r="Y50" s="30"/>
      <c r="Z50" s="25">
        <f t="shared" si="2"/>
        <v>0</v>
      </c>
      <c r="AA50" s="25">
        <f t="shared" si="3"/>
        <v>0</v>
      </c>
      <c r="AB50" s="46"/>
      <c r="AD50" s="46"/>
    </row>
    <row r="51" spans="1:30" s="23" customFormat="1" ht="47.25" customHeight="1" x14ac:dyDescent="0.2">
      <c r="A51" s="41">
        <v>44</v>
      </c>
      <c r="B51" s="77"/>
      <c r="C51" s="74"/>
      <c r="D51" s="75"/>
      <c r="E51" s="52" t="s">
        <v>189</v>
      </c>
      <c r="F51" s="53" t="s">
        <v>190</v>
      </c>
      <c r="G51" s="49" t="s">
        <v>129</v>
      </c>
      <c r="H51" s="50" t="s">
        <v>81</v>
      </c>
      <c r="I51" s="41" t="s">
        <v>25</v>
      </c>
      <c r="J51" s="41" t="s">
        <v>25</v>
      </c>
      <c r="K51" s="41" t="s">
        <v>62</v>
      </c>
      <c r="L51" s="47">
        <v>8</v>
      </c>
      <c r="M51" s="51"/>
      <c r="N51" s="55">
        <v>8</v>
      </c>
      <c r="O51" s="43"/>
      <c r="P51" s="22">
        <v>232.46</v>
      </c>
      <c r="Q51" s="22">
        <f t="shared" si="0"/>
        <v>1859.68</v>
      </c>
      <c r="R51" s="40"/>
      <c r="S51" s="40"/>
      <c r="T51" s="40"/>
      <c r="U51" s="40"/>
      <c r="V51" s="40"/>
      <c r="W51" s="57"/>
      <c r="X51" s="25">
        <f t="shared" si="1"/>
        <v>0</v>
      </c>
      <c r="Y51" s="30"/>
      <c r="Z51" s="25">
        <f t="shared" si="2"/>
        <v>0</v>
      </c>
      <c r="AA51" s="25">
        <f t="shared" si="3"/>
        <v>0</v>
      </c>
      <c r="AB51" s="46"/>
      <c r="AD51" s="46"/>
    </row>
    <row r="52" spans="1:30" s="23" customFormat="1" ht="47.25" customHeight="1" x14ac:dyDescent="0.2">
      <c r="A52" s="41">
        <v>45</v>
      </c>
      <c r="B52" s="77"/>
      <c r="C52" s="74"/>
      <c r="D52" s="75"/>
      <c r="E52" s="52" t="s">
        <v>191</v>
      </c>
      <c r="F52" s="53" t="s">
        <v>192</v>
      </c>
      <c r="G52" s="49" t="s">
        <v>193</v>
      </c>
      <c r="H52" s="50" t="s">
        <v>73</v>
      </c>
      <c r="I52" s="41" t="s">
        <v>25</v>
      </c>
      <c r="J52" s="41" t="s">
        <v>25</v>
      </c>
      <c r="K52" s="41" t="s">
        <v>62</v>
      </c>
      <c r="L52" s="47">
        <v>60</v>
      </c>
      <c r="M52" s="51">
        <v>60</v>
      </c>
      <c r="N52" s="55"/>
      <c r="O52" s="43"/>
      <c r="P52" s="22">
        <v>78.070000000000007</v>
      </c>
      <c r="Q52" s="22">
        <f t="shared" si="0"/>
        <v>4684.2000000000007</v>
      </c>
      <c r="R52" s="40"/>
      <c r="S52" s="40"/>
      <c r="T52" s="40"/>
      <c r="U52" s="40"/>
      <c r="V52" s="40"/>
      <c r="W52" s="57"/>
      <c r="X52" s="25">
        <f t="shared" si="1"/>
        <v>0</v>
      </c>
      <c r="Y52" s="30"/>
      <c r="Z52" s="25">
        <f t="shared" si="2"/>
        <v>0</v>
      </c>
      <c r="AA52" s="25">
        <f t="shared" si="3"/>
        <v>0</v>
      </c>
      <c r="AB52" s="46"/>
      <c r="AD52" s="46"/>
    </row>
    <row r="53" spans="1:30" s="23" customFormat="1" ht="47.25" customHeight="1" x14ac:dyDescent="0.2">
      <c r="A53" s="41">
        <v>46</v>
      </c>
      <c r="B53" s="77"/>
      <c r="C53" s="74"/>
      <c r="D53" s="75"/>
      <c r="E53" s="52" t="s">
        <v>194</v>
      </c>
      <c r="F53" s="53" t="s">
        <v>195</v>
      </c>
      <c r="G53" s="49" t="s">
        <v>193</v>
      </c>
      <c r="H53" s="50" t="s">
        <v>73</v>
      </c>
      <c r="I53" s="41" t="s">
        <v>25</v>
      </c>
      <c r="J53" s="41" t="s">
        <v>25</v>
      </c>
      <c r="K53" s="41" t="s">
        <v>62</v>
      </c>
      <c r="L53" s="47">
        <v>120</v>
      </c>
      <c r="M53" s="51"/>
      <c r="N53" s="55">
        <v>120</v>
      </c>
      <c r="O53" s="43"/>
      <c r="P53" s="22">
        <v>104.54</v>
      </c>
      <c r="Q53" s="22">
        <f t="shared" si="0"/>
        <v>12544.800000000001</v>
      </c>
      <c r="R53" s="40"/>
      <c r="S53" s="40"/>
      <c r="T53" s="40"/>
      <c r="U53" s="40"/>
      <c r="V53" s="40"/>
      <c r="W53" s="57"/>
      <c r="X53" s="25">
        <f t="shared" si="1"/>
        <v>0</v>
      </c>
      <c r="Y53" s="30"/>
      <c r="Z53" s="25">
        <f t="shared" si="2"/>
        <v>0</v>
      </c>
      <c r="AA53" s="25">
        <f t="shared" si="3"/>
        <v>0</v>
      </c>
      <c r="AB53" s="46"/>
      <c r="AD53" s="46"/>
    </row>
    <row r="54" spans="1:30" s="23" customFormat="1" ht="47.25" customHeight="1" x14ac:dyDescent="0.2">
      <c r="A54" s="41">
        <v>47</v>
      </c>
      <c r="B54" s="77"/>
      <c r="C54" s="74"/>
      <c r="D54" s="75"/>
      <c r="E54" s="52" t="s">
        <v>196</v>
      </c>
      <c r="F54" s="53" t="s">
        <v>197</v>
      </c>
      <c r="G54" s="49" t="s">
        <v>198</v>
      </c>
      <c r="H54" s="50" t="s">
        <v>81</v>
      </c>
      <c r="I54" s="41" t="s">
        <v>25</v>
      </c>
      <c r="J54" s="41" t="s">
        <v>25</v>
      </c>
      <c r="K54" s="41" t="s">
        <v>62</v>
      </c>
      <c r="L54" s="47">
        <v>2</v>
      </c>
      <c r="M54" s="51"/>
      <c r="N54" s="55">
        <v>2</v>
      </c>
      <c r="O54" s="43"/>
      <c r="P54" s="22">
        <v>2236.5700000000002</v>
      </c>
      <c r="Q54" s="22">
        <f t="shared" si="0"/>
        <v>4473.1400000000003</v>
      </c>
      <c r="R54" s="40"/>
      <c r="S54" s="40"/>
      <c r="T54" s="40"/>
      <c r="U54" s="40"/>
      <c r="V54" s="40"/>
      <c r="W54" s="57"/>
      <c r="X54" s="25">
        <f t="shared" si="1"/>
        <v>0</v>
      </c>
      <c r="Y54" s="30"/>
      <c r="Z54" s="25">
        <f t="shared" si="2"/>
        <v>0</v>
      </c>
      <c r="AA54" s="25">
        <f t="shared" si="3"/>
        <v>0</v>
      </c>
      <c r="AB54" s="46"/>
      <c r="AD54" s="46"/>
    </row>
    <row r="55" spans="1:30" s="23" customFormat="1" ht="47.25" customHeight="1" x14ac:dyDescent="0.2">
      <c r="A55" s="41">
        <v>48</v>
      </c>
      <c r="B55" s="77"/>
      <c r="C55" s="74"/>
      <c r="D55" s="75"/>
      <c r="E55" s="52" t="s">
        <v>199</v>
      </c>
      <c r="F55" s="53" t="s">
        <v>200</v>
      </c>
      <c r="G55" s="49" t="s">
        <v>129</v>
      </c>
      <c r="H55" s="50" t="s">
        <v>81</v>
      </c>
      <c r="I55" s="41" t="s">
        <v>25</v>
      </c>
      <c r="J55" s="41" t="s">
        <v>25</v>
      </c>
      <c r="K55" s="41" t="s">
        <v>62</v>
      </c>
      <c r="L55" s="47">
        <v>8</v>
      </c>
      <c r="M55" s="51"/>
      <c r="N55" s="55">
        <v>8</v>
      </c>
      <c r="O55" s="43"/>
      <c r="P55" s="22">
        <v>233.85</v>
      </c>
      <c r="Q55" s="22">
        <f t="shared" si="0"/>
        <v>1870.8</v>
      </c>
      <c r="R55" s="40"/>
      <c r="S55" s="40"/>
      <c r="T55" s="40"/>
      <c r="U55" s="40"/>
      <c r="V55" s="40"/>
      <c r="W55" s="57"/>
      <c r="X55" s="25">
        <f t="shared" si="1"/>
        <v>0</v>
      </c>
      <c r="Y55" s="30"/>
      <c r="Z55" s="25">
        <f t="shared" si="2"/>
        <v>0</v>
      </c>
      <c r="AA55" s="25">
        <f t="shared" si="3"/>
        <v>0</v>
      </c>
      <c r="AB55" s="46"/>
      <c r="AD55" s="46"/>
    </row>
    <row r="56" spans="1:30" s="23" customFormat="1" ht="47.25" customHeight="1" x14ac:dyDescent="0.2">
      <c r="A56" s="41">
        <v>49</v>
      </c>
      <c r="B56" s="77"/>
      <c r="C56" s="74"/>
      <c r="D56" s="75"/>
      <c r="E56" s="52" t="s">
        <v>201</v>
      </c>
      <c r="F56" s="53" t="s">
        <v>202</v>
      </c>
      <c r="G56" s="49" t="s">
        <v>129</v>
      </c>
      <c r="H56" s="50" t="s">
        <v>81</v>
      </c>
      <c r="I56" s="41" t="s">
        <v>25</v>
      </c>
      <c r="J56" s="41" t="s">
        <v>25</v>
      </c>
      <c r="K56" s="41" t="s">
        <v>62</v>
      </c>
      <c r="L56" s="47">
        <v>8</v>
      </c>
      <c r="M56" s="51"/>
      <c r="N56" s="55">
        <v>8</v>
      </c>
      <c r="O56" s="43"/>
      <c r="P56" s="22">
        <v>231.8</v>
      </c>
      <c r="Q56" s="22">
        <f t="shared" si="0"/>
        <v>1854.4</v>
      </c>
      <c r="R56" s="40"/>
      <c r="S56" s="40"/>
      <c r="T56" s="40"/>
      <c r="U56" s="40"/>
      <c r="V56" s="40"/>
      <c r="W56" s="57"/>
      <c r="X56" s="25">
        <f t="shared" si="1"/>
        <v>0</v>
      </c>
      <c r="Y56" s="30"/>
      <c r="Z56" s="25">
        <f t="shared" si="2"/>
        <v>0</v>
      </c>
      <c r="AA56" s="25">
        <f t="shared" si="3"/>
        <v>0</v>
      </c>
      <c r="AB56" s="46"/>
      <c r="AD56" s="46"/>
    </row>
    <row r="57" spans="1:30" s="23" customFormat="1" ht="47.25" customHeight="1" x14ac:dyDescent="0.2">
      <c r="A57" s="41">
        <v>50</v>
      </c>
      <c r="B57" s="77"/>
      <c r="C57" s="74"/>
      <c r="D57" s="75"/>
      <c r="E57" s="52" t="s">
        <v>203</v>
      </c>
      <c r="F57" s="53" t="s">
        <v>204</v>
      </c>
      <c r="G57" s="49" t="s">
        <v>112</v>
      </c>
      <c r="H57" s="50" t="s">
        <v>81</v>
      </c>
      <c r="I57" s="41" t="s">
        <v>25</v>
      </c>
      <c r="J57" s="41" t="s">
        <v>25</v>
      </c>
      <c r="K57" s="41" t="s">
        <v>62</v>
      </c>
      <c r="L57" s="47">
        <v>2</v>
      </c>
      <c r="M57" s="51"/>
      <c r="N57" s="55">
        <v>2</v>
      </c>
      <c r="O57" s="43"/>
      <c r="P57" s="22">
        <v>3987.44</v>
      </c>
      <c r="Q57" s="22">
        <f t="shared" si="0"/>
        <v>7974.88</v>
      </c>
      <c r="R57" s="40"/>
      <c r="S57" s="40"/>
      <c r="T57" s="40"/>
      <c r="U57" s="40"/>
      <c r="V57" s="40"/>
      <c r="W57" s="57"/>
      <c r="X57" s="25">
        <f t="shared" si="1"/>
        <v>0</v>
      </c>
      <c r="Y57" s="30"/>
      <c r="Z57" s="25">
        <f t="shared" si="2"/>
        <v>0</v>
      </c>
      <c r="AA57" s="25">
        <f t="shared" si="3"/>
        <v>0</v>
      </c>
      <c r="AB57" s="46"/>
      <c r="AD57" s="46"/>
    </row>
    <row r="58" spans="1:30" s="23" customFormat="1" ht="47.25" customHeight="1" x14ac:dyDescent="0.2">
      <c r="A58" s="41">
        <v>51</v>
      </c>
      <c r="B58" s="77"/>
      <c r="C58" s="74"/>
      <c r="D58" s="75"/>
      <c r="E58" s="52" t="s">
        <v>205</v>
      </c>
      <c r="F58" s="53" t="s">
        <v>206</v>
      </c>
      <c r="G58" s="49" t="s">
        <v>129</v>
      </c>
      <c r="H58" s="50" t="s">
        <v>81</v>
      </c>
      <c r="I58" s="41" t="s">
        <v>25</v>
      </c>
      <c r="J58" s="41" t="s">
        <v>25</v>
      </c>
      <c r="K58" s="41" t="s">
        <v>62</v>
      </c>
      <c r="L58" s="47">
        <v>8</v>
      </c>
      <c r="M58" s="51"/>
      <c r="N58" s="55">
        <v>8</v>
      </c>
      <c r="O58" s="43"/>
      <c r="P58" s="22">
        <v>336.01</v>
      </c>
      <c r="Q58" s="22">
        <f t="shared" si="0"/>
        <v>2688.08</v>
      </c>
      <c r="R58" s="40"/>
      <c r="S58" s="40"/>
      <c r="T58" s="40"/>
      <c r="U58" s="40"/>
      <c r="V58" s="40"/>
      <c r="W58" s="57"/>
      <c r="X58" s="25">
        <f t="shared" si="1"/>
        <v>0</v>
      </c>
      <c r="Y58" s="30"/>
      <c r="Z58" s="25">
        <f t="shared" si="2"/>
        <v>0</v>
      </c>
      <c r="AA58" s="25">
        <f t="shared" si="3"/>
        <v>0</v>
      </c>
      <c r="AB58" s="46"/>
      <c r="AD58" s="46"/>
    </row>
    <row r="59" spans="1:30" s="23" customFormat="1" ht="47.25" customHeight="1" x14ac:dyDescent="0.2">
      <c r="A59" s="41">
        <v>52</v>
      </c>
      <c r="B59" s="77"/>
      <c r="C59" s="74"/>
      <c r="D59" s="75"/>
      <c r="E59" s="52" t="s">
        <v>207</v>
      </c>
      <c r="F59" s="53" t="s">
        <v>208</v>
      </c>
      <c r="G59" s="49" t="s">
        <v>112</v>
      </c>
      <c r="H59" s="50" t="s">
        <v>81</v>
      </c>
      <c r="I59" s="41" t="s">
        <v>25</v>
      </c>
      <c r="J59" s="41" t="s">
        <v>25</v>
      </c>
      <c r="K59" s="41" t="s">
        <v>62</v>
      </c>
      <c r="L59" s="47">
        <v>2</v>
      </c>
      <c r="M59" s="51"/>
      <c r="N59" s="55">
        <v>2</v>
      </c>
      <c r="O59" s="43"/>
      <c r="P59" s="22">
        <v>3694.35</v>
      </c>
      <c r="Q59" s="22">
        <f t="shared" si="0"/>
        <v>7388.7</v>
      </c>
      <c r="R59" s="40"/>
      <c r="S59" s="40"/>
      <c r="T59" s="40"/>
      <c r="U59" s="40"/>
      <c r="V59" s="40"/>
      <c r="W59" s="57"/>
      <c r="X59" s="25">
        <f t="shared" si="1"/>
        <v>0</v>
      </c>
      <c r="Y59" s="30"/>
      <c r="Z59" s="25">
        <f t="shared" si="2"/>
        <v>0</v>
      </c>
      <c r="AA59" s="25">
        <f t="shared" si="3"/>
        <v>0</v>
      </c>
      <c r="AB59" s="46"/>
      <c r="AD59" s="46"/>
    </row>
    <row r="60" spans="1:30" s="23" customFormat="1" ht="47.25" customHeight="1" x14ac:dyDescent="0.2">
      <c r="A60" s="41">
        <v>53</v>
      </c>
      <c r="B60" s="77"/>
      <c r="C60" s="74"/>
      <c r="D60" s="75"/>
      <c r="E60" s="52" t="s">
        <v>209</v>
      </c>
      <c r="F60" s="53" t="s">
        <v>210</v>
      </c>
      <c r="G60" s="49" t="s">
        <v>99</v>
      </c>
      <c r="H60" s="50" t="s">
        <v>73</v>
      </c>
      <c r="I60" s="41" t="s">
        <v>25</v>
      </c>
      <c r="J60" s="41" t="s">
        <v>25</v>
      </c>
      <c r="K60" s="41" t="s">
        <v>62</v>
      </c>
      <c r="L60" s="47">
        <v>100</v>
      </c>
      <c r="M60" s="51">
        <v>100</v>
      </c>
      <c r="N60" s="55"/>
      <c r="O60" s="43"/>
      <c r="P60" s="22">
        <v>50.47</v>
      </c>
      <c r="Q60" s="22">
        <f t="shared" si="0"/>
        <v>5047</v>
      </c>
      <c r="R60" s="40"/>
      <c r="S60" s="40"/>
      <c r="T60" s="40"/>
      <c r="U60" s="40"/>
      <c r="V60" s="40"/>
      <c r="W60" s="57"/>
      <c r="X60" s="25">
        <f t="shared" si="1"/>
        <v>0</v>
      </c>
      <c r="Y60" s="30"/>
      <c r="Z60" s="25">
        <f t="shared" si="2"/>
        <v>0</v>
      </c>
      <c r="AA60" s="25">
        <f t="shared" si="3"/>
        <v>0</v>
      </c>
      <c r="AB60" s="46"/>
      <c r="AD60" s="46"/>
    </row>
    <row r="61" spans="1:30" s="23" customFormat="1" ht="47.25" customHeight="1" x14ac:dyDescent="0.2">
      <c r="A61" s="41">
        <v>54</v>
      </c>
      <c r="B61" s="77"/>
      <c r="C61" s="74"/>
      <c r="D61" s="75"/>
      <c r="E61" s="52" t="s">
        <v>211</v>
      </c>
      <c r="F61" s="53" t="s">
        <v>212</v>
      </c>
      <c r="G61" s="49"/>
      <c r="H61" s="50" t="s">
        <v>73</v>
      </c>
      <c r="I61" s="41" t="s">
        <v>25</v>
      </c>
      <c r="J61" s="41" t="s">
        <v>25</v>
      </c>
      <c r="K61" s="41" t="s">
        <v>62</v>
      </c>
      <c r="L61" s="47">
        <v>200</v>
      </c>
      <c r="M61" s="51">
        <v>200</v>
      </c>
      <c r="N61" s="55"/>
      <c r="O61" s="43"/>
      <c r="P61" s="22">
        <v>43.01</v>
      </c>
      <c r="Q61" s="22">
        <f t="shared" si="0"/>
        <v>8602</v>
      </c>
      <c r="R61" s="40"/>
      <c r="S61" s="40"/>
      <c r="T61" s="40"/>
      <c r="U61" s="40"/>
      <c r="V61" s="40"/>
      <c r="W61" s="57"/>
      <c r="X61" s="25">
        <f t="shared" si="1"/>
        <v>0</v>
      </c>
      <c r="Y61" s="30"/>
      <c r="Z61" s="25">
        <f t="shared" si="2"/>
        <v>0</v>
      </c>
      <c r="AA61" s="25">
        <f t="shared" si="3"/>
        <v>0</v>
      </c>
      <c r="AB61" s="46"/>
      <c r="AD61" s="46"/>
    </row>
    <row r="62" spans="1:30" s="23" customFormat="1" ht="47.25" customHeight="1" x14ac:dyDescent="0.2">
      <c r="A62" s="41">
        <v>55</v>
      </c>
      <c r="B62" s="77"/>
      <c r="C62" s="74"/>
      <c r="D62" s="75"/>
      <c r="E62" s="52" t="s">
        <v>213</v>
      </c>
      <c r="F62" s="53" t="s">
        <v>214</v>
      </c>
      <c r="G62" s="49"/>
      <c r="H62" s="50" t="s">
        <v>73</v>
      </c>
      <c r="I62" s="41" t="s">
        <v>25</v>
      </c>
      <c r="J62" s="41" t="s">
        <v>25</v>
      </c>
      <c r="K62" s="41" t="s">
        <v>62</v>
      </c>
      <c r="L62" s="47">
        <v>200</v>
      </c>
      <c r="M62" s="51">
        <v>200</v>
      </c>
      <c r="N62" s="55"/>
      <c r="O62" s="43"/>
      <c r="P62" s="22">
        <v>18.59</v>
      </c>
      <c r="Q62" s="22">
        <f t="shared" si="0"/>
        <v>3718</v>
      </c>
      <c r="R62" s="40"/>
      <c r="S62" s="40"/>
      <c r="T62" s="40"/>
      <c r="U62" s="40"/>
      <c r="V62" s="40"/>
      <c r="W62" s="57"/>
      <c r="X62" s="25">
        <f t="shared" si="1"/>
        <v>0</v>
      </c>
      <c r="Y62" s="30"/>
      <c r="Z62" s="25">
        <f t="shared" si="2"/>
        <v>0</v>
      </c>
      <c r="AA62" s="25">
        <f t="shared" si="3"/>
        <v>0</v>
      </c>
      <c r="AB62" s="46"/>
      <c r="AD62" s="46"/>
    </row>
    <row r="63" spans="1:30" s="23" customFormat="1" ht="47.25" customHeight="1" x14ac:dyDescent="0.2">
      <c r="A63" s="41">
        <v>56</v>
      </c>
      <c r="B63" s="77"/>
      <c r="C63" s="74"/>
      <c r="D63" s="75"/>
      <c r="E63" s="52" t="s">
        <v>215</v>
      </c>
      <c r="F63" s="53" t="s">
        <v>216</v>
      </c>
      <c r="G63" s="49"/>
      <c r="H63" s="50" t="s">
        <v>73</v>
      </c>
      <c r="I63" s="41" t="s">
        <v>25</v>
      </c>
      <c r="J63" s="41" t="s">
        <v>25</v>
      </c>
      <c r="K63" s="41" t="s">
        <v>62</v>
      </c>
      <c r="L63" s="47">
        <v>200</v>
      </c>
      <c r="M63" s="51">
        <v>200</v>
      </c>
      <c r="N63" s="55"/>
      <c r="O63" s="43"/>
      <c r="P63" s="22">
        <v>15.99</v>
      </c>
      <c r="Q63" s="22">
        <f t="shared" si="0"/>
        <v>3198</v>
      </c>
      <c r="R63" s="40"/>
      <c r="S63" s="40"/>
      <c r="T63" s="40"/>
      <c r="U63" s="40"/>
      <c r="V63" s="40"/>
      <c r="W63" s="57"/>
      <c r="X63" s="25">
        <f t="shared" si="1"/>
        <v>0</v>
      </c>
      <c r="Y63" s="30"/>
      <c r="Z63" s="25">
        <f t="shared" si="2"/>
        <v>0</v>
      </c>
      <c r="AA63" s="25">
        <f t="shared" si="3"/>
        <v>0</v>
      </c>
      <c r="AB63" s="46"/>
      <c r="AD63" s="46"/>
    </row>
    <row r="64" spans="1:30" s="23" customFormat="1" ht="47.25" customHeight="1" x14ac:dyDescent="0.2">
      <c r="A64" s="41">
        <v>57</v>
      </c>
      <c r="B64" s="77"/>
      <c r="C64" s="74"/>
      <c r="D64" s="75"/>
      <c r="E64" s="52" t="s">
        <v>217</v>
      </c>
      <c r="F64" s="53" t="s">
        <v>218</v>
      </c>
      <c r="G64" s="49"/>
      <c r="H64" s="50" t="s">
        <v>81</v>
      </c>
      <c r="I64" s="41" t="s">
        <v>25</v>
      </c>
      <c r="J64" s="41" t="s">
        <v>25</v>
      </c>
      <c r="K64" s="41" t="s">
        <v>62</v>
      </c>
      <c r="L64" s="47">
        <v>5</v>
      </c>
      <c r="M64" s="51">
        <v>5</v>
      </c>
      <c r="N64" s="55"/>
      <c r="O64" s="43"/>
      <c r="P64" s="22">
        <v>54.26</v>
      </c>
      <c r="Q64" s="22">
        <f t="shared" si="0"/>
        <v>271.3</v>
      </c>
      <c r="R64" s="40"/>
      <c r="S64" s="40"/>
      <c r="T64" s="40"/>
      <c r="U64" s="40"/>
      <c r="V64" s="40"/>
      <c r="W64" s="57"/>
      <c r="X64" s="25">
        <f t="shared" si="1"/>
        <v>0</v>
      </c>
      <c r="Y64" s="30"/>
      <c r="Z64" s="25">
        <f t="shared" si="2"/>
        <v>0</v>
      </c>
      <c r="AA64" s="25">
        <f t="shared" si="3"/>
        <v>0</v>
      </c>
      <c r="AB64" s="46"/>
      <c r="AD64" s="46"/>
    </row>
    <row r="65" spans="1:30" s="23" customFormat="1" ht="47.25" customHeight="1" x14ac:dyDescent="0.2">
      <c r="A65" s="41">
        <v>58</v>
      </c>
      <c r="B65" s="77"/>
      <c r="C65" s="74"/>
      <c r="D65" s="75"/>
      <c r="E65" s="52" t="s">
        <v>219</v>
      </c>
      <c r="F65" s="53" t="s">
        <v>220</v>
      </c>
      <c r="G65" s="49" t="s">
        <v>115</v>
      </c>
      <c r="H65" s="50" t="s">
        <v>73</v>
      </c>
      <c r="I65" s="41" t="s">
        <v>25</v>
      </c>
      <c r="J65" s="41" t="s">
        <v>25</v>
      </c>
      <c r="K65" s="41" t="s">
        <v>62</v>
      </c>
      <c r="L65" s="47">
        <v>20</v>
      </c>
      <c r="M65" s="51"/>
      <c r="N65" s="55"/>
      <c r="O65" s="55">
        <v>20</v>
      </c>
      <c r="P65" s="22">
        <v>85.38</v>
      </c>
      <c r="Q65" s="22">
        <f t="shared" si="0"/>
        <v>1707.6</v>
      </c>
      <c r="R65" s="40"/>
      <c r="S65" s="40"/>
      <c r="T65" s="40"/>
      <c r="U65" s="40"/>
      <c r="V65" s="40"/>
      <c r="W65" s="57"/>
      <c r="X65" s="25">
        <f t="shared" si="1"/>
        <v>0</v>
      </c>
      <c r="Y65" s="30"/>
      <c r="Z65" s="25">
        <f t="shared" si="2"/>
        <v>0</v>
      </c>
      <c r="AA65" s="25">
        <f t="shared" si="3"/>
        <v>0</v>
      </c>
      <c r="AB65" s="46"/>
      <c r="AD65" s="46"/>
    </row>
    <row r="66" spans="1:30" s="23" customFormat="1" ht="47.25" customHeight="1" x14ac:dyDescent="0.2">
      <c r="A66" s="41">
        <v>59</v>
      </c>
      <c r="B66" s="77"/>
      <c r="C66" s="74"/>
      <c r="D66" s="75"/>
      <c r="E66" s="52" t="s">
        <v>221</v>
      </c>
      <c r="F66" s="53" t="s">
        <v>222</v>
      </c>
      <c r="G66" s="49" t="s">
        <v>80</v>
      </c>
      <c r="H66" s="50" t="s">
        <v>81</v>
      </c>
      <c r="I66" s="41" t="s">
        <v>25</v>
      </c>
      <c r="J66" s="41" t="s">
        <v>25</v>
      </c>
      <c r="K66" s="41" t="s">
        <v>62</v>
      </c>
      <c r="L66" s="47">
        <v>2</v>
      </c>
      <c r="M66" s="51">
        <v>2</v>
      </c>
      <c r="N66" s="55"/>
      <c r="O66" s="43"/>
      <c r="P66" s="22">
        <v>26916.670000000002</v>
      </c>
      <c r="Q66" s="22">
        <f t="shared" si="0"/>
        <v>53833.340000000004</v>
      </c>
      <c r="R66" s="40"/>
      <c r="S66" s="40"/>
      <c r="T66" s="40"/>
      <c r="U66" s="40"/>
      <c r="V66" s="40"/>
      <c r="W66" s="57"/>
      <c r="X66" s="25">
        <f t="shared" si="1"/>
        <v>0</v>
      </c>
      <c r="Y66" s="30"/>
      <c r="Z66" s="25">
        <f t="shared" si="2"/>
        <v>0</v>
      </c>
      <c r="AA66" s="25">
        <f t="shared" si="3"/>
        <v>0</v>
      </c>
      <c r="AB66" s="46"/>
      <c r="AD66" s="46"/>
    </row>
    <row r="67" spans="1:30" s="23" customFormat="1" ht="47.25" customHeight="1" x14ac:dyDescent="0.2">
      <c r="A67" s="41">
        <v>60</v>
      </c>
      <c r="B67" s="77"/>
      <c r="C67" s="74"/>
      <c r="D67" s="75"/>
      <c r="E67" s="52" t="s">
        <v>223</v>
      </c>
      <c r="F67" s="53" t="s">
        <v>224</v>
      </c>
      <c r="G67" s="49"/>
      <c r="H67" s="50" t="s">
        <v>81</v>
      </c>
      <c r="I67" s="41" t="s">
        <v>25</v>
      </c>
      <c r="J67" s="41" t="s">
        <v>25</v>
      </c>
      <c r="K67" s="41" t="s">
        <v>62</v>
      </c>
      <c r="L67" s="47">
        <v>1</v>
      </c>
      <c r="M67" s="51"/>
      <c r="N67" s="55">
        <v>1</v>
      </c>
      <c r="O67" s="43"/>
      <c r="P67" s="22">
        <v>6218.57</v>
      </c>
      <c r="Q67" s="22">
        <f t="shared" si="0"/>
        <v>6218.57</v>
      </c>
      <c r="R67" s="40"/>
      <c r="S67" s="40"/>
      <c r="T67" s="40"/>
      <c r="U67" s="40"/>
      <c r="V67" s="40"/>
      <c r="W67" s="57"/>
      <c r="X67" s="25">
        <f t="shared" si="1"/>
        <v>0</v>
      </c>
      <c r="Y67" s="30"/>
      <c r="Z67" s="25">
        <f t="shared" si="2"/>
        <v>0</v>
      </c>
      <c r="AA67" s="25">
        <f t="shared" si="3"/>
        <v>0</v>
      </c>
      <c r="AB67" s="46"/>
      <c r="AD67" s="46"/>
    </row>
    <row r="68" spans="1:30" s="23" customFormat="1" ht="47.25" customHeight="1" x14ac:dyDescent="0.2">
      <c r="A68" s="41">
        <v>61</v>
      </c>
      <c r="B68" s="77"/>
      <c r="C68" s="74"/>
      <c r="D68" s="75"/>
      <c r="E68" s="52" t="s">
        <v>225</v>
      </c>
      <c r="F68" s="53" t="s">
        <v>226</v>
      </c>
      <c r="G68" s="49"/>
      <c r="H68" s="50" t="s">
        <v>73</v>
      </c>
      <c r="I68" s="41" t="s">
        <v>25</v>
      </c>
      <c r="J68" s="41" t="s">
        <v>25</v>
      </c>
      <c r="K68" s="41" t="s">
        <v>62</v>
      </c>
      <c r="L68" s="47">
        <v>140</v>
      </c>
      <c r="M68" s="51">
        <v>140</v>
      </c>
      <c r="N68" s="55"/>
      <c r="O68" s="43"/>
      <c r="P68" s="22">
        <v>1914.39</v>
      </c>
      <c r="Q68" s="22">
        <f t="shared" si="0"/>
        <v>268014.60000000003</v>
      </c>
      <c r="R68" s="40"/>
      <c r="S68" s="40"/>
      <c r="T68" s="40"/>
      <c r="U68" s="40"/>
      <c r="V68" s="40"/>
      <c r="W68" s="57"/>
      <c r="X68" s="25">
        <f t="shared" si="1"/>
        <v>0</v>
      </c>
      <c r="Y68" s="30"/>
      <c r="Z68" s="25">
        <f t="shared" si="2"/>
        <v>0</v>
      </c>
      <c r="AA68" s="25">
        <f t="shared" si="3"/>
        <v>0</v>
      </c>
      <c r="AB68" s="46"/>
      <c r="AD68" s="46"/>
    </row>
    <row r="69" spans="1:30" ht="20.25" customHeight="1" x14ac:dyDescent="0.2">
      <c r="A69" s="70" t="s">
        <v>1</v>
      </c>
      <c r="B69" s="71"/>
      <c r="C69" s="71"/>
      <c r="D69" s="71"/>
      <c r="E69" s="71"/>
      <c r="F69" s="71"/>
      <c r="G69" s="71"/>
      <c r="H69" s="71"/>
      <c r="I69" s="71"/>
      <c r="J69" s="71"/>
      <c r="K69" s="72"/>
      <c r="L69" s="48">
        <f>SUM(L8:L68)</f>
        <v>5480.5</v>
      </c>
      <c r="M69" s="19"/>
      <c r="N69" s="56"/>
      <c r="O69" s="19"/>
      <c r="P69" s="20"/>
      <c r="Q69" s="19">
        <f>SUM(Q8:Q68)</f>
        <v>1389363.2750000004</v>
      </c>
      <c r="R69" s="31"/>
      <c r="S69" s="31"/>
      <c r="T69" s="31"/>
      <c r="U69" s="31"/>
      <c r="V69" s="31"/>
      <c r="W69" s="32"/>
      <c r="X69" s="35">
        <f>SUM(X8:X68)</f>
        <v>0</v>
      </c>
      <c r="Y69" s="32"/>
      <c r="Z69" s="33"/>
      <c r="AA69" s="35">
        <f>SUM(AA8:AA68)</f>
        <v>0</v>
      </c>
    </row>
    <row r="70" spans="1:30" ht="33" customHeight="1" x14ac:dyDescent="0.2">
      <c r="A70" s="73" t="s">
        <v>72</v>
      </c>
      <c r="B70" s="73"/>
      <c r="C70" s="73"/>
      <c r="D70" s="42"/>
      <c r="E70" s="42"/>
      <c r="F70" s="42"/>
      <c r="G70" s="42"/>
      <c r="H70" s="42"/>
      <c r="I70" s="42"/>
      <c r="J70" s="42"/>
      <c r="K70" s="42"/>
      <c r="L70" s="42"/>
      <c r="M70" s="42"/>
      <c r="N70" s="42"/>
      <c r="O70" s="42"/>
      <c r="P70" s="42"/>
      <c r="Q70" s="42"/>
    </row>
    <row r="71" spans="1:30" ht="33" customHeight="1" x14ac:dyDescent="0.2">
      <c r="A71" s="78" t="s">
        <v>230</v>
      </c>
      <c r="B71" s="78"/>
      <c r="C71" s="78"/>
      <c r="D71" s="78"/>
      <c r="E71" s="78"/>
      <c r="F71" s="78"/>
      <c r="G71" s="78"/>
      <c r="H71" s="78"/>
      <c r="I71" s="78"/>
      <c r="J71" s="78"/>
      <c r="K71" s="78"/>
      <c r="L71" s="78"/>
      <c r="M71" s="42"/>
      <c r="N71" s="42"/>
      <c r="O71" s="42"/>
      <c r="P71" s="42"/>
      <c r="Q71" s="42"/>
    </row>
    <row r="72" spans="1:30" s="23" customFormat="1" ht="36" customHeight="1" x14ac:dyDescent="0.2">
      <c r="A72" s="58" t="s">
        <v>21</v>
      </c>
      <c r="B72" s="59"/>
      <c r="C72" s="60"/>
      <c r="D72" s="61" t="s">
        <v>65</v>
      </c>
      <c r="E72" s="62"/>
      <c r="F72" s="62"/>
      <c r="G72" s="62"/>
      <c r="H72" s="62"/>
      <c r="I72" s="62"/>
      <c r="J72" s="62"/>
      <c r="K72" s="62"/>
      <c r="L72" s="62"/>
      <c r="M72" s="62"/>
      <c r="N72" s="63"/>
      <c r="O72" s="62"/>
      <c r="P72" s="62"/>
      <c r="Q72" s="62"/>
      <c r="R72" s="62"/>
      <c r="S72" s="62"/>
      <c r="T72" s="62"/>
      <c r="U72" s="62"/>
      <c r="V72" s="62"/>
      <c r="W72" s="62"/>
      <c r="X72" s="62"/>
      <c r="Y72" s="62"/>
      <c r="Z72" s="64"/>
    </row>
    <row r="73" spans="1:30" s="23" customFormat="1" ht="41.25" customHeight="1" x14ac:dyDescent="0.2">
      <c r="A73" s="58" t="s">
        <v>27</v>
      </c>
      <c r="B73" s="59"/>
      <c r="C73" s="60"/>
      <c r="D73" s="61" t="s">
        <v>28</v>
      </c>
      <c r="E73" s="62"/>
      <c r="F73" s="62"/>
      <c r="G73" s="62"/>
      <c r="H73" s="62"/>
      <c r="I73" s="62"/>
      <c r="J73" s="62"/>
      <c r="K73" s="62"/>
      <c r="L73" s="62"/>
      <c r="M73" s="62"/>
      <c r="N73" s="63"/>
      <c r="O73" s="62"/>
      <c r="P73" s="62"/>
      <c r="Q73" s="62"/>
      <c r="R73" s="62"/>
      <c r="S73" s="62"/>
      <c r="T73" s="62"/>
      <c r="U73" s="62"/>
      <c r="V73" s="62"/>
      <c r="W73" s="62"/>
      <c r="X73" s="62"/>
      <c r="Y73" s="62"/>
      <c r="Z73" s="64"/>
    </row>
    <row r="74" spans="1:30" s="23" customFormat="1" ht="27" customHeight="1" x14ac:dyDescent="0.2">
      <c r="A74" s="58" t="s">
        <v>29</v>
      </c>
      <c r="B74" s="59"/>
      <c r="C74" s="60"/>
      <c r="D74" s="61" t="s">
        <v>235</v>
      </c>
      <c r="E74" s="62"/>
      <c r="F74" s="62"/>
      <c r="G74" s="62"/>
      <c r="H74" s="62"/>
      <c r="I74" s="62"/>
      <c r="J74" s="62"/>
      <c r="K74" s="62"/>
      <c r="L74" s="62"/>
      <c r="M74" s="62"/>
      <c r="N74" s="63"/>
      <c r="O74" s="62"/>
      <c r="P74" s="62"/>
      <c r="Q74" s="62"/>
      <c r="R74" s="62"/>
      <c r="S74" s="62"/>
      <c r="T74" s="62"/>
      <c r="U74" s="62"/>
      <c r="V74" s="62"/>
      <c r="W74" s="62"/>
      <c r="X74" s="62"/>
      <c r="Y74" s="62"/>
      <c r="Z74" s="64"/>
    </row>
    <row r="75" spans="1:30" s="23" customFormat="1" ht="39" customHeight="1" x14ac:dyDescent="0.2">
      <c r="A75" s="58" t="s">
        <v>30</v>
      </c>
      <c r="B75" s="59"/>
      <c r="C75" s="60"/>
      <c r="D75" s="61" t="s">
        <v>31</v>
      </c>
      <c r="E75" s="62"/>
      <c r="F75" s="62"/>
      <c r="G75" s="62"/>
      <c r="H75" s="62"/>
      <c r="I75" s="62"/>
      <c r="J75" s="62"/>
      <c r="K75" s="62"/>
      <c r="L75" s="62"/>
      <c r="M75" s="62"/>
      <c r="N75" s="63"/>
      <c r="O75" s="62"/>
      <c r="P75" s="62"/>
      <c r="Q75" s="62"/>
      <c r="R75" s="62"/>
      <c r="S75" s="62"/>
      <c r="T75" s="62"/>
      <c r="U75" s="62"/>
      <c r="V75" s="62"/>
      <c r="W75" s="62"/>
      <c r="X75" s="62"/>
      <c r="Y75" s="62"/>
      <c r="Z75" s="64"/>
    </row>
    <row r="76" spans="1:30" s="23" customFormat="1" ht="28.5" customHeight="1" x14ac:dyDescent="0.2">
      <c r="A76" s="58" t="s">
        <v>32</v>
      </c>
      <c r="B76" s="59"/>
      <c r="C76" s="60"/>
      <c r="D76" s="61" t="s">
        <v>33</v>
      </c>
      <c r="E76" s="62"/>
      <c r="F76" s="62"/>
      <c r="G76" s="62"/>
      <c r="H76" s="62"/>
      <c r="I76" s="62"/>
      <c r="J76" s="62"/>
      <c r="K76" s="62"/>
      <c r="L76" s="62"/>
      <c r="M76" s="62"/>
      <c r="N76" s="63"/>
      <c r="O76" s="62"/>
      <c r="P76" s="62"/>
      <c r="Q76" s="62"/>
      <c r="R76" s="62"/>
      <c r="S76" s="62"/>
      <c r="T76" s="62"/>
      <c r="U76" s="62"/>
      <c r="V76" s="62"/>
      <c r="W76" s="62"/>
      <c r="X76" s="62"/>
      <c r="Y76" s="62"/>
      <c r="Z76" s="64"/>
    </row>
    <row r="77" spans="1:30" s="23" customFormat="1" ht="33.75" customHeight="1" x14ac:dyDescent="0.2">
      <c r="A77" s="58" t="s">
        <v>34</v>
      </c>
      <c r="B77" s="59"/>
      <c r="C77" s="60"/>
      <c r="D77" s="61" t="s">
        <v>67</v>
      </c>
      <c r="E77" s="62"/>
      <c r="F77" s="62"/>
      <c r="G77" s="62"/>
      <c r="H77" s="62"/>
      <c r="I77" s="62"/>
      <c r="J77" s="62"/>
      <c r="K77" s="62"/>
      <c r="L77" s="62"/>
      <c r="M77" s="62"/>
      <c r="N77" s="63"/>
      <c r="O77" s="62"/>
      <c r="P77" s="62"/>
      <c r="Q77" s="62"/>
      <c r="R77" s="62"/>
      <c r="S77" s="62"/>
      <c r="T77" s="62"/>
      <c r="U77" s="62"/>
      <c r="V77" s="62"/>
      <c r="W77" s="62"/>
      <c r="X77" s="62"/>
      <c r="Y77" s="62"/>
      <c r="Z77" s="64"/>
    </row>
    <row r="78" spans="1:30" s="23" customFormat="1" ht="24.75" customHeight="1" x14ac:dyDescent="0.2">
      <c r="A78" s="58" t="s">
        <v>35</v>
      </c>
      <c r="B78" s="59"/>
      <c r="C78" s="60"/>
      <c r="D78" s="61" t="s">
        <v>36</v>
      </c>
      <c r="E78" s="62"/>
      <c r="F78" s="62"/>
      <c r="G78" s="62"/>
      <c r="H78" s="62"/>
      <c r="I78" s="62"/>
      <c r="J78" s="62"/>
      <c r="K78" s="62"/>
      <c r="L78" s="62"/>
      <c r="M78" s="62"/>
      <c r="N78" s="63"/>
      <c r="O78" s="62"/>
      <c r="P78" s="62"/>
      <c r="Q78" s="62"/>
      <c r="R78" s="62"/>
      <c r="S78" s="62"/>
      <c r="T78" s="62"/>
      <c r="U78" s="62"/>
      <c r="V78" s="62"/>
      <c r="W78" s="62"/>
      <c r="X78" s="62"/>
      <c r="Y78" s="62"/>
      <c r="Z78" s="64"/>
    </row>
    <row r="79" spans="1:30" s="23" customFormat="1" ht="37.5" customHeight="1" x14ac:dyDescent="0.2">
      <c r="A79" s="58" t="s">
        <v>37</v>
      </c>
      <c r="B79" s="59"/>
      <c r="C79" s="60"/>
      <c r="D79" s="61" t="s">
        <v>38</v>
      </c>
      <c r="E79" s="62"/>
      <c r="F79" s="62"/>
      <c r="G79" s="62"/>
      <c r="H79" s="62"/>
      <c r="I79" s="62"/>
      <c r="J79" s="62"/>
      <c r="K79" s="62"/>
      <c r="L79" s="62"/>
      <c r="M79" s="62"/>
      <c r="N79" s="63"/>
      <c r="O79" s="62"/>
      <c r="P79" s="62"/>
      <c r="Q79" s="62"/>
      <c r="R79" s="62"/>
      <c r="S79" s="62"/>
      <c r="T79" s="62"/>
      <c r="U79" s="62"/>
      <c r="V79" s="62"/>
      <c r="W79" s="62"/>
      <c r="X79" s="62"/>
      <c r="Y79" s="62"/>
      <c r="Z79" s="64"/>
    </row>
    <row r="80" spans="1:30" s="23" customFormat="1" ht="48" customHeight="1" x14ac:dyDescent="0.2">
      <c r="A80" s="58" t="s">
        <v>39</v>
      </c>
      <c r="B80" s="59"/>
      <c r="C80" s="60"/>
      <c r="D80" s="61" t="s">
        <v>40</v>
      </c>
      <c r="E80" s="62"/>
      <c r="F80" s="62"/>
      <c r="G80" s="62"/>
      <c r="H80" s="62"/>
      <c r="I80" s="62"/>
      <c r="J80" s="62"/>
      <c r="K80" s="62"/>
      <c r="L80" s="62"/>
      <c r="M80" s="62"/>
      <c r="N80" s="63"/>
      <c r="O80" s="62"/>
      <c r="P80" s="62"/>
      <c r="Q80" s="62"/>
      <c r="R80" s="62"/>
      <c r="S80" s="62"/>
      <c r="T80" s="62"/>
      <c r="U80" s="62"/>
      <c r="V80" s="62"/>
      <c r="W80" s="62"/>
      <c r="X80" s="62"/>
      <c r="Y80" s="62"/>
      <c r="Z80" s="64"/>
    </row>
    <row r="81" spans="1:26" s="23" customFormat="1" ht="12.75" x14ac:dyDescent="0.2">
      <c r="A81" s="58" t="s">
        <v>74</v>
      </c>
      <c r="B81" s="59"/>
      <c r="C81" s="60"/>
      <c r="D81" s="61" t="s">
        <v>234</v>
      </c>
      <c r="E81" s="62"/>
      <c r="F81" s="62"/>
      <c r="G81" s="62"/>
      <c r="H81" s="62"/>
      <c r="I81" s="62"/>
      <c r="J81" s="62"/>
      <c r="K81" s="62"/>
      <c r="L81" s="62"/>
      <c r="M81" s="62"/>
      <c r="N81" s="63"/>
      <c r="O81" s="62"/>
      <c r="P81" s="62"/>
      <c r="Q81" s="62"/>
      <c r="R81" s="62"/>
      <c r="S81" s="62"/>
      <c r="T81" s="62"/>
      <c r="U81" s="62"/>
      <c r="V81" s="62"/>
      <c r="W81" s="62"/>
      <c r="X81" s="62"/>
      <c r="Y81" s="62"/>
      <c r="Z81" s="64"/>
    </row>
    <row r="82" spans="1:26" s="23" customFormat="1" ht="105" customHeight="1" x14ac:dyDescent="0.2">
      <c r="A82" s="58" t="s">
        <v>75</v>
      </c>
      <c r="B82" s="59"/>
      <c r="C82" s="60"/>
      <c r="D82" s="61" t="s">
        <v>76</v>
      </c>
      <c r="E82" s="62"/>
      <c r="F82" s="62"/>
      <c r="G82" s="62"/>
      <c r="H82" s="62"/>
      <c r="I82" s="62"/>
      <c r="J82" s="62"/>
      <c r="K82" s="62"/>
      <c r="L82" s="62"/>
      <c r="M82" s="62"/>
      <c r="N82" s="63"/>
      <c r="O82" s="62"/>
      <c r="P82" s="62"/>
      <c r="Q82" s="62"/>
      <c r="R82" s="62"/>
      <c r="S82" s="62"/>
      <c r="T82" s="62"/>
      <c r="U82" s="62"/>
      <c r="V82" s="62"/>
      <c r="W82" s="62"/>
      <c r="X82" s="62"/>
      <c r="Y82" s="62"/>
      <c r="Z82" s="64"/>
    </row>
    <row r="83" spans="1:26" s="23" customFormat="1" ht="49.5" customHeight="1" x14ac:dyDescent="0.2">
      <c r="A83" s="90" t="s">
        <v>41</v>
      </c>
      <c r="B83" s="90"/>
      <c r="C83" s="90"/>
      <c r="D83" s="61" t="s">
        <v>53</v>
      </c>
      <c r="E83" s="62"/>
      <c r="F83" s="62"/>
      <c r="G83" s="62"/>
      <c r="H83" s="62"/>
      <c r="I83" s="62"/>
      <c r="J83" s="62"/>
      <c r="K83" s="62"/>
      <c r="L83" s="62"/>
      <c r="M83" s="62"/>
      <c r="N83" s="63"/>
      <c r="O83" s="62"/>
      <c r="P83" s="62"/>
      <c r="Q83" s="62"/>
      <c r="R83" s="62"/>
      <c r="S83" s="62"/>
      <c r="T83" s="62"/>
      <c r="U83" s="62"/>
      <c r="V83" s="62"/>
      <c r="W83" s="62"/>
      <c r="X83" s="62"/>
      <c r="Y83" s="62"/>
      <c r="Z83" s="64"/>
    </row>
    <row r="84" spans="1:26" s="23" customFormat="1" ht="45" customHeight="1" x14ac:dyDescent="0.2">
      <c r="A84" s="90" t="s">
        <v>42</v>
      </c>
      <c r="B84" s="90"/>
      <c r="C84" s="90"/>
      <c r="D84" s="61" t="s">
        <v>51</v>
      </c>
      <c r="E84" s="62"/>
      <c r="F84" s="62"/>
      <c r="G84" s="62"/>
      <c r="H84" s="62"/>
      <c r="I84" s="62"/>
      <c r="J84" s="62"/>
      <c r="K84" s="62"/>
      <c r="L84" s="62"/>
      <c r="M84" s="62"/>
      <c r="N84" s="63"/>
      <c r="O84" s="62"/>
      <c r="P84" s="62"/>
      <c r="Q84" s="62"/>
      <c r="R84" s="62"/>
      <c r="S84" s="62"/>
      <c r="T84" s="62"/>
      <c r="U84" s="62"/>
      <c r="V84" s="62"/>
      <c r="W84" s="62"/>
      <c r="X84" s="62"/>
      <c r="Y84" s="62"/>
      <c r="Z84" s="64"/>
    </row>
    <row r="85" spans="1:26" s="23" customFormat="1" ht="32.25" customHeight="1" x14ac:dyDescent="0.2">
      <c r="A85" s="90" t="s">
        <v>43</v>
      </c>
      <c r="B85" s="90"/>
      <c r="C85" s="90"/>
      <c r="D85" s="61" t="s">
        <v>50</v>
      </c>
      <c r="E85" s="62"/>
      <c r="F85" s="62"/>
      <c r="G85" s="62"/>
      <c r="H85" s="62"/>
      <c r="I85" s="62"/>
      <c r="J85" s="62"/>
      <c r="K85" s="62"/>
      <c r="L85" s="62"/>
      <c r="M85" s="62"/>
      <c r="N85" s="63"/>
      <c r="O85" s="62"/>
      <c r="P85" s="62"/>
      <c r="Q85" s="62"/>
      <c r="R85" s="62"/>
      <c r="S85" s="62"/>
      <c r="T85" s="62"/>
      <c r="U85" s="62"/>
      <c r="V85" s="62"/>
      <c r="W85" s="62"/>
      <c r="X85" s="62"/>
      <c r="Y85" s="62"/>
      <c r="Z85" s="64"/>
    </row>
    <row r="86" spans="1:26" s="23" customFormat="1" ht="36" customHeight="1" x14ac:dyDescent="0.2">
      <c r="A86" s="90" t="s">
        <v>52</v>
      </c>
      <c r="B86" s="90"/>
      <c r="C86" s="90"/>
      <c r="D86" s="61" t="s">
        <v>44</v>
      </c>
      <c r="E86" s="62"/>
      <c r="F86" s="62"/>
      <c r="G86" s="62"/>
      <c r="H86" s="62"/>
      <c r="I86" s="62"/>
      <c r="J86" s="62"/>
      <c r="K86" s="62"/>
      <c r="L86" s="62"/>
      <c r="M86" s="62"/>
      <c r="N86" s="63"/>
      <c r="O86" s="62"/>
      <c r="P86" s="62"/>
      <c r="Q86" s="62"/>
      <c r="R86" s="62"/>
      <c r="S86" s="62"/>
      <c r="T86" s="62"/>
      <c r="U86" s="62"/>
      <c r="V86" s="62"/>
      <c r="W86" s="62"/>
      <c r="X86" s="62"/>
      <c r="Y86" s="62"/>
      <c r="Z86" s="64"/>
    </row>
    <row r="87" spans="1:26" s="23" customFormat="1" ht="54" customHeight="1" x14ac:dyDescent="0.2">
      <c r="A87" s="90" t="s">
        <v>45</v>
      </c>
      <c r="B87" s="90"/>
      <c r="C87" s="90"/>
      <c r="D87" s="61" t="s">
        <v>66</v>
      </c>
      <c r="E87" s="62"/>
      <c r="F87" s="62"/>
      <c r="G87" s="62"/>
      <c r="H87" s="62"/>
      <c r="I87" s="62"/>
      <c r="J87" s="62"/>
      <c r="K87" s="62"/>
      <c r="L87" s="62"/>
      <c r="M87" s="62"/>
      <c r="N87" s="63"/>
      <c r="O87" s="62"/>
      <c r="P87" s="62"/>
      <c r="Q87" s="62"/>
      <c r="R87" s="62"/>
      <c r="S87" s="62"/>
      <c r="T87" s="62"/>
      <c r="U87" s="62"/>
      <c r="V87" s="62"/>
      <c r="W87" s="62"/>
      <c r="X87" s="62"/>
      <c r="Y87" s="62"/>
      <c r="Z87" s="64"/>
    </row>
    <row r="88" spans="1:26" s="23" customFormat="1" ht="84.75" customHeight="1" x14ac:dyDescent="0.2">
      <c r="A88" s="90" t="s">
        <v>46</v>
      </c>
      <c r="B88" s="90"/>
      <c r="C88" s="90"/>
      <c r="D88" s="61" t="s">
        <v>47</v>
      </c>
      <c r="E88" s="62"/>
      <c r="F88" s="62"/>
      <c r="G88" s="62"/>
      <c r="H88" s="62"/>
      <c r="I88" s="62"/>
      <c r="J88" s="62"/>
      <c r="K88" s="62"/>
      <c r="L88" s="62"/>
      <c r="M88" s="62"/>
      <c r="N88" s="63"/>
      <c r="O88" s="62"/>
      <c r="P88" s="62"/>
      <c r="Q88" s="62"/>
      <c r="R88" s="62"/>
      <c r="S88" s="62"/>
      <c r="T88" s="62"/>
      <c r="U88" s="62"/>
      <c r="V88" s="62"/>
      <c r="W88" s="62"/>
      <c r="X88" s="62"/>
      <c r="Y88" s="62"/>
      <c r="Z88" s="64"/>
    </row>
    <row r="89" spans="1:26" s="23" customFormat="1" ht="87" customHeight="1" x14ac:dyDescent="0.2">
      <c r="A89" s="90" t="s">
        <v>48</v>
      </c>
      <c r="B89" s="90"/>
      <c r="C89" s="90"/>
      <c r="D89" s="61" t="s">
        <v>233</v>
      </c>
      <c r="E89" s="62"/>
      <c r="F89" s="62"/>
      <c r="G89" s="62"/>
      <c r="H89" s="62"/>
      <c r="I89" s="62"/>
      <c r="J89" s="62"/>
      <c r="K89" s="62"/>
      <c r="L89" s="62"/>
      <c r="M89" s="62"/>
      <c r="N89" s="63"/>
      <c r="O89" s="62"/>
      <c r="P89" s="62"/>
      <c r="Q89" s="62"/>
      <c r="R89" s="62"/>
      <c r="S89" s="62"/>
      <c r="T89" s="62"/>
      <c r="U89" s="62"/>
      <c r="V89" s="62"/>
      <c r="W89" s="62"/>
      <c r="X89" s="62"/>
      <c r="Y89" s="62"/>
      <c r="Z89" s="64"/>
    </row>
    <row r="90" spans="1:26" s="23" customFormat="1" ht="48.75" customHeight="1" x14ac:dyDescent="0.2">
      <c r="A90" s="90" t="s">
        <v>49</v>
      </c>
      <c r="B90" s="90"/>
      <c r="C90" s="90"/>
      <c r="D90" s="61" t="s">
        <v>63</v>
      </c>
      <c r="E90" s="62"/>
      <c r="F90" s="62"/>
      <c r="G90" s="62"/>
      <c r="H90" s="62"/>
      <c r="I90" s="62"/>
      <c r="J90" s="62"/>
      <c r="K90" s="62"/>
      <c r="L90" s="62"/>
      <c r="M90" s="62"/>
      <c r="N90" s="63"/>
      <c r="O90" s="62"/>
      <c r="P90" s="62"/>
      <c r="Q90" s="62"/>
      <c r="R90" s="62"/>
      <c r="S90" s="62"/>
      <c r="T90" s="62"/>
      <c r="U90" s="62"/>
      <c r="V90" s="62"/>
      <c r="W90" s="62"/>
      <c r="X90" s="62"/>
      <c r="Y90" s="62"/>
      <c r="Z90" s="64"/>
    </row>
    <row r="91" spans="1:26" ht="14.25" customHeight="1" x14ac:dyDescent="0.2">
      <c r="D91" s="2"/>
      <c r="E91" s="2"/>
      <c r="F91" s="1"/>
      <c r="G91" s="38"/>
      <c r="H91" s="1"/>
      <c r="I91" s="1"/>
      <c r="J91" s="1"/>
      <c r="K91" s="1"/>
    </row>
    <row r="92" spans="1:26" ht="14.25" customHeight="1" x14ac:dyDescent="0.2">
      <c r="D92" s="3"/>
      <c r="E92" s="4"/>
      <c r="F92" s="5"/>
      <c r="G92" s="39"/>
      <c r="H92" s="6"/>
      <c r="I92" s="6"/>
      <c r="J92" s="1"/>
      <c r="K92" s="1"/>
    </row>
    <row r="93" spans="1:26" ht="14.25" customHeight="1" x14ac:dyDescent="0.2">
      <c r="D93" s="89"/>
      <c r="E93" s="89"/>
      <c r="F93" s="89"/>
      <c r="G93" s="7" t="s">
        <v>14</v>
      </c>
      <c r="H93" s="8"/>
      <c r="J93" s="1"/>
      <c r="K93" s="1"/>
    </row>
    <row r="94" spans="1:26" ht="14.25" customHeight="1" x14ac:dyDescent="0.2">
      <c r="D94" s="9"/>
      <c r="H94" s="7"/>
      <c r="I94" s="10"/>
      <c r="J94" s="1"/>
      <c r="K94" s="1"/>
    </row>
    <row r="95" spans="1:26" ht="14.25" customHeight="1" x14ac:dyDescent="0.2">
      <c r="D95" s="89"/>
      <c r="E95" s="89"/>
      <c r="F95" s="89"/>
      <c r="G95" s="7" t="s">
        <v>15</v>
      </c>
      <c r="H95" s="7"/>
      <c r="I95" s="10"/>
      <c r="J95" s="1"/>
      <c r="K95" s="1"/>
    </row>
    <row r="96" spans="1:26" ht="14.25" customHeight="1" x14ac:dyDescent="0.2">
      <c r="D96" s="3"/>
      <c r="G96" s="39"/>
      <c r="H96" s="6"/>
      <c r="I96" s="6"/>
      <c r="J96" s="1"/>
      <c r="K96" s="1"/>
    </row>
    <row r="97" spans="3:11" ht="14.25" customHeight="1" x14ac:dyDescent="0.2">
      <c r="D97" s="89"/>
      <c r="E97" s="89"/>
      <c r="F97" s="89"/>
      <c r="G97" s="11" t="s">
        <v>16</v>
      </c>
      <c r="H97" s="6"/>
      <c r="I97" s="6"/>
      <c r="J97" s="1"/>
      <c r="K97" s="1"/>
    </row>
    <row r="98" spans="3:11" ht="14.25" customHeight="1" x14ac:dyDescent="0.2">
      <c r="D98" s="3"/>
      <c r="E98" s="12"/>
      <c r="F98" s="5"/>
      <c r="G98" s="39"/>
      <c r="H98" s="6"/>
      <c r="I98" s="6"/>
      <c r="J98" s="1"/>
      <c r="K98" s="1"/>
    </row>
    <row r="99" spans="3:11" ht="14.25" customHeight="1" x14ac:dyDescent="0.2">
      <c r="D99" s="3"/>
      <c r="E99" s="12"/>
      <c r="F99" s="5"/>
      <c r="G99" s="39"/>
      <c r="H99" s="6"/>
      <c r="I99" s="6"/>
      <c r="J99" s="1"/>
      <c r="K99" s="1"/>
    </row>
    <row r="100" spans="3:11" ht="14.25" customHeight="1" x14ac:dyDescent="0.2">
      <c r="C100" s="1" t="s">
        <v>17</v>
      </c>
      <c r="D100" s="3"/>
      <c r="E100" s="13"/>
      <c r="F100" s="6"/>
      <c r="G100" s="39"/>
      <c r="H100" s="6"/>
      <c r="I100" s="6"/>
      <c r="J100" s="1"/>
      <c r="K100" s="1"/>
    </row>
    <row r="101" spans="3:11" ht="14.25" customHeight="1" x14ac:dyDescent="0.2">
      <c r="F101" s="6" t="s">
        <v>26</v>
      </c>
    </row>
  </sheetData>
  <protectedRanges>
    <protectedRange sqref="G8:H68" name="Диапазон3_1"/>
    <protectedRange sqref="M8:N68" name="Диапазон3_3"/>
    <protectedRange sqref="E8:F68" name="Диапазон3_2_1"/>
  </protectedRanges>
  <mergeCells count="54">
    <mergeCell ref="A87:C87"/>
    <mergeCell ref="A88:C88"/>
    <mergeCell ref="A72:C72"/>
    <mergeCell ref="A74:C74"/>
    <mergeCell ref="D74:Z74"/>
    <mergeCell ref="A75:C75"/>
    <mergeCell ref="D80:Z80"/>
    <mergeCell ref="D86:Z86"/>
    <mergeCell ref="D81:Z81"/>
    <mergeCell ref="A81:C81"/>
    <mergeCell ref="A80:C80"/>
    <mergeCell ref="D75:Z75"/>
    <mergeCell ref="A76:C76"/>
    <mergeCell ref="D76:Z76"/>
    <mergeCell ref="A79:C79"/>
    <mergeCell ref="D79:Z79"/>
    <mergeCell ref="D97:F97"/>
    <mergeCell ref="A83:C83"/>
    <mergeCell ref="D83:Z83"/>
    <mergeCell ref="A84:C84"/>
    <mergeCell ref="D84:Z84"/>
    <mergeCell ref="A85:C85"/>
    <mergeCell ref="D85:Z85"/>
    <mergeCell ref="A89:C89"/>
    <mergeCell ref="D89:Z89"/>
    <mergeCell ref="A90:C90"/>
    <mergeCell ref="D90:Z90"/>
    <mergeCell ref="A86:C86"/>
    <mergeCell ref="D93:F93"/>
    <mergeCell ref="D95:F95"/>
    <mergeCell ref="D87:Z87"/>
    <mergeCell ref="D88:Z88"/>
    <mergeCell ref="F2:L2"/>
    <mergeCell ref="F3:L3"/>
    <mergeCell ref="F4:L4"/>
    <mergeCell ref="M6:O6"/>
    <mergeCell ref="P6:P7"/>
    <mergeCell ref="Q6:Q7"/>
    <mergeCell ref="R6:AA6"/>
    <mergeCell ref="A69:K69"/>
    <mergeCell ref="D73:Z73"/>
    <mergeCell ref="A73:C73"/>
    <mergeCell ref="D72:Z72"/>
    <mergeCell ref="A70:C70"/>
    <mergeCell ref="C8:C68"/>
    <mergeCell ref="D8:D68"/>
    <mergeCell ref="B8:B68"/>
    <mergeCell ref="A71:L71"/>
    <mergeCell ref="A82:C82"/>
    <mergeCell ref="D82:Z82"/>
    <mergeCell ref="A77:C77"/>
    <mergeCell ref="D77:Z77"/>
    <mergeCell ref="A78:C78"/>
    <mergeCell ref="D78:Z78"/>
  </mergeCells>
  <dataValidations count="1">
    <dataValidation type="list" allowBlank="1" showInputMessage="1" showErrorMessage="1" sqref="X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2023-05-03T20:18:03Z</dcterms:modified>
</cp:coreProperties>
</file>